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Управление образования 32" sheetId="1" r:id="rId1"/>
    <sheet name="Приложение 33" sheetId="2" r:id="rId2"/>
  </sheets>
  <calcPr calcId="152511"/>
</workbook>
</file>

<file path=xl/calcChain.xml><?xml version="1.0" encoding="utf-8"?>
<calcChain xmlns="http://schemas.openxmlformats.org/spreadsheetml/2006/main">
  <c r="G32" i="1" l="1"/>
  <c r="G59" i="1"/>
  <c r="G77" i="1"/>
  <c r="G110" i="1"/>
  <c r="G113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2" i="1"/>
  <c r="G111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K7" i="2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6" i="2"/>
  <c r="L33" i="2"/>
  <c r="M33" i="2"/>
  <c r="J33" i="2"/>
  <c r="K33" i="2" s="1"/>
  <c r="O33" i="2"/>
  <c r="F33" i="2"/>
  <c r="E22" i="2"/>
  <c r="G22" i="2"/>
  <c r="N22" i="2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4" i="1"/>
  <c r="L112" i="1"/>
  <c r="L111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32" i="2"/>
  <c r="E31" i="2"/>
  <c r="N29" i="2"/>
  <c r="H33" i="2"/>
  <c r="N31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C33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3" i="2"/>
  <c r="G24" i="2"/>
  <c r="G25" i="2"/>
  <c r="G26" i="2"/>
  <c r="G27" i="2"/>
  <c r="G28" i="2"/>
  <c r="G29" i="2"/>
  <c r="G30" i="2"/>
  <c r="G31" i="2"/>
  <c r="G32" i="2"/>
  <c r="G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3" i="2"/>
  <c r="E24" i="2"/>
  <c r="E25" i="2"/>
  <c r="E26" i="2"/>
  <c r="E27" i="2"/>
  <c r="E28" i="2"/>
  <c r="E29" i="2"/>
  <c r="E30" i="2"/>
  <c r="E6" i="2"/>
  <c r="K135" i="1"/>
  <c r="J59" i="1"/>
  <c r="H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3" i="1"/>
  <c r="E105" i="1"/>
  <c r="E109" i="1"/>
  <c r="E111" i="1"/>
  <c r="E112" i="1"/>
  <c r="E114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1" i="1"/>
  <c r="E152" i="1"/>
  <c r="E153" i="1"/>
  <c r="E154" i="1"/>
  <c r="E6" i="1"/>
  <c r="N33" i="2" l="1"/>
  <c r="J155" i="1"/>
  <c r="J135" i="1"/>
  <c r="L135" i="1" s="1"/>
  <c r="J115" i="1"/>
  <c r="J113" i="1"/>
  <c r="J110" i="1"/>
  <c r="J77" i="1"/>
  <c r="J32" i="1"/>
  <c r="D33" i="2"/>
  <c r="E33" i="2" s="1"/>
  <c r="C155" i="1"/>
  <c r="C135" i="1"/>
  <c r="C115" i="1"/>
  <c r="C113" i="1"/>
  <c r="C108" i="1"/>
  <c r="C107" i="1"/>
  <c r="C106" i="1"/>
  <c r="C104" i="1"/>
  <c r="C102" i="1"/>
  <c r="C101" i="1"/>
  <c r="C77" i="1"/>
  <c r="C59" i="1"/>
  <c r="C32" i="1"/>
  <c r="G33" i="2" l="1"/>
  <c r="J156" i="1"/>
  <c r="C110" i="1"/>
  <c r="C156" i="1" s="1"/>
  <c r="P155" i="1"/>
  <c r="N155" i="1"/>
  <c r="M155" i="1"/>
  <c r="K155" i="1"/>
  <c r="L155" i="1" s="1"/>
  <c r="I155" i="1"/>
  <c r="O154" i="1"/>
  <c r="H154" i="1"/>
  <c r="O153" i="1"/>
  <c r="H153" i="1"/>
  <c r="O152" i="1"/>
  <c r="H152" i="1"/>
  <c r="O151" i="1"/>
  <c r="H151" i="1"/>
  <c r="O150" i="1"/>
  <c r="D150" i="1"/>
  <c r="O149" i="1"/>
  <c r="H149" i="1"/>
  <c r="O148" i="1"/>
  <c r="H148" i="1"/>
  <c r="O147" i="1"/>
  <c r="H147" i="1"/>
  <c r="O146" i="1"/>
  <c r="H146" i="1"/>
  <c r="O145" i="1"/>
  <c r="H145" i="1"/>
  <c r="O144" i="1"/>
  <c r="H144" i="1"/>
  <c r="O143" i="1"/>
  <c r="H143" i="1"/>
  <c r="O142" i="1"/>
  <c r="H142" i="1"/>
  <c r="O141" i="1"/>
  <c r="H141" i="1"/>
  <c r="O140" i="1"/>
  <c r="H140" i="1"/>
  <c r="O139" i="1"/>
  <c r="H139" i="1"/>
  <c r="O138" i="1"/>
  <c r="H138" i="1"/>
  <c r="O137" i="1"/>
  <c r="H137" i="1"/>
  <c r="O136" i="1"/>
  <c r="H136" i="1"/>
  <c r="P135" i="1"/>
  <c r="N135" i="1"/>
  <c r="M135" i="1"/>
  <c r="I135" i="1"/>
  <c r="D135" i="1"/>
  <c r="O134" i="1"/>
  <c r="H134" i="1"/>
  <c r="O133" i="1"/>
  <c r="H133" i="1"/>
  <c r="O132" i="1"/>
  <c r="H132" i="1"/>
  <c r="O131" i="1"/>
  <c r="H131" i="1"/>
  <c r="O130" i="1"/>
  <c r="H130" i="1"/>
  <c r="O129" i="1"/>
  <c r="H129" i="1"/>
  <c r="O128" i="1"/>
  <c r="H128" i="1"/>
  <c r="O127" i="1"/>
  <c r="H127" i="1"/>
  <c r="O126" i="1"/>
  <c r="H126" i="1"/>
  <c r="O125" i="1"/>
  <c r="H125" i="1"/>
  <c r="O124" i="1"/>
  <c r="H124" i="1"/>
  <c r="O123" i="1"/>
  <c r="H123" i="1"/>
  <c r="O122" i="1"/>
  <c r="H122" i="1"/>
  <c r="O121" i="1"/>
  <c r="H121" i="1"/>
  <c r="O120" i="1"/>
  <c r="H120" i="1"/>
  <c r="O119" i="1"/>
  <c r="H119" i="1"/>
  <c r="O118" i="1"/>
  <c r="H118" i="1"/>
  <c r="O117" i="1"/>
  <c r="H117" i="1"/>
  <c r="O116" i="1"/>
  <c r="H116" i="1"/>
  <c r="P115" i="1"/>
  <c r="N115" i="1"/>
  <c r="M115" i="1"/>
  <c r="K115" i="1"/>
  <c r="L115" i="1" s="1"/>
  <c r="I115" i="1"/>
  <c r="F115" i="1"/>
  <c r="D115" i="1"/>
  <c r="E115" i="1" s="1"/>
  <c r="O114" i="1"/>
  <c r="O115" i="1" s="1"/>
  <c r="H114" i="1"/>
  <c r="P113" i="1"/>
  <c r="N113" i="1"/>
  <c r="M113" i="1"/>
  <c r="K113" i="1"/>
  <c r="L113" i="1" s="1"/>
  <c r="I113" i="1"/>
  <c r="F113" i="1"/>
  <c r="D113" i="1"/>
  <c r="E113" i="1" s="1"/>
  <c r="O112" i="1"/>
  <c r="H112" i="1"/>
  <c r="O111" i="1"/>
  <c r="H111" i="1"/>
  <c r="P110" i="1"/>
  <c r="N110" i="1"/>
  <c r="M110" i="1"/>
  <c r="K110" i="1"/>
  <c r="L110" i="1" s="1"/>
  <c r="I110" i="1"/>
  <c r="F110" i="1"/>
  <c r="O109" i="1"/>
  <c r="H109" i="1"/>
  <c r="O108" i="1"/>
  <c r="D108" i="1"/>
  <c r="O107" i="1"/>
  <c r="D107" i="1"/>
  <c r="O106" i="1"/>
  <c r="D106" i="1"/>
  <c r="O105" i="1"/>
  <c r="H105" i="1"/>
  <c r="O104" i="1"/>
  <c r="D104" i="1"/>
  <c r="E104" i="1" s="1"/>
  <c r="O103" i="1"/>
  <c r="H103" i="1"/>
  <c r="O102" i="1"/>
  <c r="D102" i="1"/>
  <c r="O101" i="1"/>
  <c r="D101" i="1"/>
  <c r="O100" i="1"/>
  <c r="H100" i="1"/>
  <c r="O99" i="1"/>
  <c r="H99" i="1"/>
  <c r="O98" i="1"/>
  <c r="H98" i="1"/>
  <c r="O97" i="1"/>
  <c r="H97" i="1"/>
  <c r="O96" i="1"/>
  <c r="H96" i="1"/>
  <c r="O95" i="1"/>
  <c r="H95" i="1"/>
  <c r="O94" i="1"/>
  <c r="H94" i="1"/>
  <c r="O93" i="1"/>
  <c r="H93" i="1"/>
  <c r="O92" i="1"/>
  <c r="O91" i="1"/>
  <c r="O90" i="1"/>
  <c r="H90" i="1"/>
  <c r="O89" i="1"/>
  <c r="H89" i="1"/>
  <c r="O88" i="1"/>
  <c r="H88" i="1"/>
  <c r="O87" i="1"/>
  <c r="H87" i="1"/>
  <c r="O86" i="1"/>
  <c r="H86" i="1"/>
  <c r="O85" i="1"/>
  <c r="H85" i="1"/>
  <c r="O84" i="1"/>
  <c r="H84" i="1"/>
  <c r="O83" i="1"/>
  <c r="H83" i="1"/>
  <c r="O82" i="1"/>
  <c r="H82" i="1"/>
  <c r="O81" i="1"/>
  <c r="H81" i="1"/>
  <c r="O80" i="1"/>
  <c r="H80" i="1"/>
  <c r="O79" i="1"/>
  <c r="H79" i="1"/>
  <c r="O78" i="1"/>
  <c r="H78" i="1"/>
  <c r="P77" i="1"/>
  <c r="N77" i="1"/>
  <c r="M77" i="1"/>
  <c r="K77" i="1"/>
  <c r="L77" i="1" s="1"/>
  <c r="I77" i="1"/>
  <c r="F77" i="1"/>
  <c r="D77" i="1"/>
  <c r="E77" i="1" s="1"/>
  <c r="O76" i="1"/>
  <c r="H76" i="1"/>
  <c r="O75" i="1"/>
  <c r="H75" i="1"/>
  <c r="O74" i="1"/>
  <c r="H74" i="1"/>
  <c r="O73" i="1"/>
  <c r="H73" i="1"/>
  <c r="O72" i="1"/>
  <c r="H72" i="1"/>
  <c r="O71" i="1"/>
  <c r="H71" i="1"/>
  <c r="O70" i="1"/>
  <c r="H70" i="1"/>
  <c r="O69" i="1"/>
  <c r="H69" i="1"/>
  <c r="O68" i="1"/>
  <c r="H68" i="1"/>
  <c r="O67" i="1"/>
  <c r="H67" i="1"/>
  <c r="O66" i="1"/>
  <c r="H66" i="1"/>
  <c r="O65" i="1"/>
  <c r="H65" i="1"/>
  <c r="O64" i="1"/>
  <c r="H64" i="1"/>
  <c r="O63" i="1"/>
  <c r="H63" i="1"/>
  <c r="O62" i="1"/>
  <c r="H62" i="1"/>
  <c r="O61" i="1"/>
  <c r="H61" i="1"/>
  <c r="O60" i="1"/>
  <c r="H60" i="1"/>
  <c r="P59" i="1"/>
  <c r="N59" i="1"/>
  <c r="M59" i="1"/>
  <c r="K59" i="1"/>
  <c r="L59" i="1" s="1"/>
  <c r="I59" i="1"/>
  <c r="F59" i="1"/>
  <c r="D59" i="1"/>
  <c r="E59" i="1" s="1"/>
  <c r="O58" i="1"/>
  <c r="H58" i="1"/>
  <c r="O57" i="1"/>
  <c r="H57" i="1"/>
  <c r="O56" i="1"/>
  <c r="H56" i="1"/>
  <c r="O55" i="1"/>
  <c r="H55" i="1"/>
  <c r="O54" i="1"/>
  <c r="H54" i="1"/>
  <c r="O53" i="1"/>
  <c r="H53" i="1"/>
  <c r="O52" i="1"/>
  <c r="H52" i="1"/>
  <c r="O51" i="1"/>
  <c r="H51" i="1"/>
  <c r="O50" i="1"/>
  <c r="H50" i="1"/>
  <c r="O49" i="1"/>
  <c r="H49" i="1"/>
  <c r="O48" i="1"/>
  <c r="H48" i="1"/>
  <c r="O47" i="1"/>
  <c r="O46" i="1"/>
  <c r="O45" i="1"/>
  <c r="H45" i="1"/>
  <c r="O44" i="1"/>
  <c r="H44" i="1"/>
  <c r="O43" i="1"/>
  <c r="H43" i="1"/>
  <c r="O42" i="1"/>
  <c r="H42" i="1"/>
  <c r="O41" i="1"/>
  <c r="H41" i="1"/>
  <c r="O40" i="1"/>
  <c r="H40" i="1"/>
  <c r="O39" i="1"/>
  <c r="H39" i="1"/>
  <c r="O38" i="1"/>
  <c r="H38" i="1"/>
  <c r="O37" i="1"/>
  <c r="H37" i="1"/>
  <c r="O36" i="1"/>
  <c r="H36" i="1"/>
  <c r="O35" i="1"/>
  <c r="H35" i="1"/>
  <c r="O34" i="1"/>
  <c r="H34" i="1"/>
  <c r="O33" i="1"/>
  <c r="H33" i="1"/>
  <c r="P32" i="1"/>
  <c r="N32" i="1"/>
  <c r="M32" i="1"/>
  <c r="K32" i="1"/>
  <c r="L32" i="1" s="1"/>
  <c r="I32" i="1"/>
  <c r="F32" i="1"/>
  <c r="D32" i="1"/>
  <c r="E32" i="1" s="1"/>
  <c r="O31" i="1"/>
  <c r="H31" i="1"/>
  <c r="O30" i="1"/>
  <c r="H30" i="1"/>
  <c r="O29" i="1"/>
  <c r="H29" i="1"/>
  <c r="O28" i="1"/>
  <c r="H28" i="1"/>
  <c r="O27" i="1"/>
  <c r="H27" i="1"/>
  <c r="O26" i="1"/>
  <c r="H26" i="1"/>
  <c r="O25" i="1"/>
  <c r="H25" i="1"/>
  <c r="O24" i="1"/>
  <c r="H24" i="1"/>
  <c r="O23" i="1"/>
  <c r="H23" i="1"/>
  <c r="O22" i="1"/>
  <c r="H22" i="1"/>
  <c r="O21" i="1"/>
  <c r="H21" i="1"/>
  <c r="O20" i="1"/>
  <c r="O19" i="1"/>
  <c r="H19" i="1"/>
  <c r="O18" i="1"/>
  <c r="H18" i="1"/>
  <c r="O17" i="1"/>
  <c r="H17" i="1"/>
  <c r="O16" i="1"/>
  <c r="H16" i="1"/>
  <c r="O15" i="1"/>
  <c r="H15" i="1"/>
  <c r="O14" i="1"/>
  <c r="H14" i="1"/>
  <c r="O13" i="1"/>
  <c r="H13" i="1"/>
  <c r="O12" i="1"/>
  <c r="H12" i="1"/>
  <c r="O11" i="1"/>
  <c r="H11" i="1"/>
  <c r="O10" i="1"/>
  <c r="H10" i="1"/>
  <c r="O9" i="1"/>
  <c r="H9" i="1"/>
  <c r="O8" i="1"/>
  <c r="H8" i="1"/>
  <c r="O7" i="1"/>
  <c r="H7" i="1"/>
  <c r="O6" i="1"/>
  <c r="H59" i="1" l="1"/>
  <c r="H104" i="1"/>
  <c r="D155" i="1"/>
  <c r="H155" i="1" s="1"/>
  <c r="E150" i="1"/>
  <c r="H102" i="1"/>
  <c r="E102" i="1"/>
  <c r="H106" i="1"/>
  <c r="E106" i="1"/>
  <c r="H108" i="1"/>
  <c r="E108" i="1"/>
  <c r="O135" i="1"/>
  <c r="H107" i="1"/>
  <c r="E107" i="1"/>
  <c r="H101" i="1"/>
  <c r="E101" i="1"/>
  <c r="E155" i="1"/>
  <c r="H135" i="1"/>
  <c r="E135" i="1"/>
  <c r="O32" i="1"/>
  <c r="H77" i="1"/>
  <c r="G156" i="1"/>
  <c r="H32" i="1"/>
  <c r="M156" i="1"/>
  <c r="N156" i="1"/>
  <c r="O59" i="1"/>
  <c r="O113" i="1"/>
  <c r="H113" i="1"/>
  <c r="F156" i="1"/>
  <c r="I156" i="1"/>
  <c r="P156" i="1"/>
  <c r="O77" i="1"/>
  <c r="O110" i="1"/>
  <c r="D110" i="1"/>
  <c r="K156" i="1"/>
  <c r="L156" i="1" s="1"/>
  <c r="O155" i="1"/>
  <c r="H115" i="1"/>
  <c r="H150" i="1"/>
  <c r="D156" i="1" l="1"/>
  <c r="E110" i="1"/>
  <c r="H110" i="1"/>
  <c r="O156" i="1"/>
  <c r="H156" i="1" l="1"/>
  <c r="E156" i="1"/>
</calcChain>
</file>

<file path=xl/sharedStrings.xml><?xml version="1.0" encoding="utf-8"?>
<sst xmlns="http://schemas.openxmlformats.org/spreadsheetml/2006/main" count="240" uniqueCount="95">
  <si>
    <t>Наименование услуги</t>
  </si>
  <si>
    <t>Наименование муниципального учреждения</t>
  </si>
  <si>
    <t xml:space="preserve">Фактический объем (кол-во) выполненного муниципального задания </t>
  </si>
  <si>
    <t xml:space="preserve">% исполнения муниципального задания </t>
  </si>
  <si>
    <t xml:space="preserve">1.Реализация основных общеобразовательных программ дошкольного образования (местный бюджет)             </t>
  </si>
  <si>
    <t>МБДОУ "ДДС № 8"</t>
  </si>
  <si>
    <t>МАДОУ "ЦРР "ДДС № 11"</t>
  </si>
  <si>
    <t>МАДОУ "ДДС № 13"</t>
  </si>
  <si>
    <t>МАДОУ "ЦРР ДДС № 15"</t>
  </si>
  <si>
    <t>МАДОУ ПК ЦРР "ДДС № 16" Березка"</t>
  </si>
  <si>
    <t>МБДОУ "ДДС № 19"</t>
  </si>
  <si>
    <t>МБДОУ "ДДС № 20"</t>
  </si>
  <si>
    <t>МБДОУ "ДДС № 21"</t>
  </si>
  <si>
    <t>МАДОУ "ПДС № 1"</t>
  </si>
  <si>
    <t>МАДОУ "ПДС № 2"</t>
  </si>
  <si>
    <t>МАДОУ "ПДС № 5"</t>
  </si>
  <si>
    <t>МБДОУ "ПДС № 7"</t>
  </si>
  <si>
    <t>МАДОУ "Дивьинский ДС"</t>
  </si>
  <si>
    <t>МБОУ "Ключевской ДС"</t>
  </si>
  <si>
    <t>МБДОУ "Липовский ДС"</t>
  </si>
  <si>
    <t>МБОУ "ДООШ №1"</t>
  </si>
  <si>
    <t>МБОУ "Вильвенская СОШ"</t>
  </si>
  <si>
    <t>МБОУ "Висимская ООШ"</t>
  </si>
  <si>
    <t>МБОУ "Гаринская ООШ"</t>
  </si>
  <si>
    <t>МБОУ "Голубятская ООШ"</t>
  </si>
  <si>
    <t>МБОУ "Камская СОШ"</t>
  </si>
  <si>
    <t>МБОУ "Никулинская ООШ"</t>
  </si>
  <si>
    <t>МБОУ "Перемская ООШ"</t>
  </si>
  <si>
    <t>МБОУ "Сенькинская ООШ"</t>
  </si>
  <si>
    <t>МБОУ "У-Гаревская ООШ"</t>
  </si>
  <si>
    <t>МБОУ "Яринская ООШ"</t>
  </si>
  <si>
    <t>Итого по услуге</t>
  </si>
  <si>
    <t xml:space="preserve">2.Присмотр и уход (местный бюджет) </t>
  </si>
  <si>
    <t>МБОУ "ДСОШ №2"</t>
  </si>
  <si>
    <t>МБОУ "ДСОШ №3"</t>
  </si>
  <si>
    <t>МБОУ "ДСОШ №5</t>
  </si>
  <si>
    <t>МАОУ "ПСОШ №1"</t>
  </si>
  <si>
    <t>МБОУ "ПСОШ №3"</t>
  </si>
  <si>
    <t>МБОУ "Дивьинская СОШ"</t>
  </si>
  <si>
    <t xml:space="preserve">5. Реализация дополнительных общеобразовательных общеразвивающих программ, реализация дополнительных общеобразовательных предпрофессиональных программ                      (местный бюджет)    </t>
  </si>
  <si>
    <t>МБУ ДО "Логос"</t>
  </si>
  <si>
    <t>МАУ ДО "ПЦДОД"ШТР"</t>
  </si>
  <si>
    <t>6.Методическое сопровождение профессионального уровня педагогов учреждений общего и дополнительного образования (местный бюджет)</t>
  </si>
  <si>
    <t>МБУ ДПО "ИМЦ"</t>
  </si>
  <si>
    <t xml:space="preserve">8.Организация отдыха  детей и молодежи  (местный бюджет)     </t>
  </si>
  <si>
    <t>Всего по ГРБС</t>
  </si>
  <si>
    <t xml:space="preserve">3.Реализация основных общеобразовательных программ начального общего образования, основного общего образования, среднего общего образования (местный бюджет)             </t>
  </si>
  <si>
    <t>х</t>
  </si>
  <si>
    <t>Реализация дополнительных предпрофессиональных программ в области физической культуры и спорта</t>
  </si>
  <si>
    <t>Реализация дополнительных общеразвивающих программ</t>
  </si>
  <si>
    <t>Организация и проведение официальных спортивных мероприятий</t>
  </si>
  <si>
    <t>Спортивная подготовка по олимпийским видам спорта. Биатлон. Этап совершенствования спортивного мастерства</t>
  </si>
  <si>
    <t>Спортивная подготовка по олимпийским видам спорта. Биатлон. Этап высшего спортивного мастерства</t>
  </si>
  <si>
    <t>Спортивная подготовка по олимпийским видам спорта. Футбол. Тренировочный этап (этап спортивной специализации)</t>
  </si>
  <si>
    <t>Мероприятия по организации оздоровления и отдыха детей</t>
  </si>
  <si>
    <t xml:space="preserve">Организация отдыха детей и молодежи </t>
  </si>
  <si>
    <t>Спортивная подготовка по олимпийским видам спорта. Спортивная борьба. Этап начальной подготовки</t>
  </si>
  <si>
    <t>Спортивная подготовка по олимпийским видам спорта. Спортивная борьба. Тренировочный этап (этап спортивной специализации)</t>
  </si>
  <si>
    <t>Спортивная подготовка по олимпийским видам спорта. Спортивная борьба. Этап совершенствования  спортивного мастерства</t>
  </si>
  <si>
    <t>Спортивная подготовка по олимпийским видам спорта. Спортивная борьба. Этап высшего спортивного мастерства</t>
  </si>
  <si>
    <t>Спортивная подготовка по олимпийским видам спорта. Дзюдо. Тренировочный этап (этап спортивной специализации)</t>
  </si>
  <si>
    <t>Спортивная подготовка по олимпийским видам спорта. Дзюдо.  Этап совершенствования спортивного мастерства</t>
  </si>
  <si>
    <t>Спортивная подготовка по неолимпийским видам спорта. Самбо. Тренировочный этап (этап спортивной специализации)</t>
  </si>
  <si>
    <t>МАУ "ПСШОР"</t>
  </si>
  <si>
    <t>МАУ "ДСШ"</t>
  </si>
  <si>
    <t>МБУ ДО "ДДШИ"</t>
  </si>
  <si>
    <t>МБУ ДО "ПДШИ"</t>
  </si>
  <si>
    <t xml:space="preserve">Первоначальный плановый объем муниципального задания (кол-во) </t>
  </si>
  <si>
    <t xml:space="preserve">Уточненный плановый объем муниципального задания (кол-во) </t>
  </si>
  <si>
    <t>Реализация дополнительных общеразвивающих программ, реализация дополнительных предпрофессиональных программ в области искусств</t>
  </si>
  <si>
    <t>МБУК "Ансамбль песни и танца народов Урала "Прикамбе"-концертная организация</t>
  </si>
  <si>
    <t>Организация показа концертов и концертных программ</t>
  </si>
  <si>
    <t>Отклонение (гр.4-3)</t>
  </si>
  <si>
    <t>Остаток  на 01.01. 2018г., тыс.руб.</t>
  </si>
  <si>
    <t xml:space="preserve">Уточненный плановый объем субсидии на  выполнение муниципального задания, тыс.руб. </t>
  </si>
  <si>
    <t>Отклонение (гр. 10-9), тыс.руб.</t>
  </si>
  <si>
    <t>Фактически перечислено субсидий, тыс.руб.</t>
  </si>
  <si>
    <t xml:space="preserve">Кассовый расход, тыс. руб. </t>
  </si>
  <si>
    <t>Первоначальный плановый объем субсидии на  выполнение муниципального задания, тыс.руб.</t>
  </si>
  <si>
    <t xml:space="preserve">Кредиторская задолженность, тыс.руб. </t>
  </si>
  <si>
    <t xml:space="preserve">7.Мероприятие по организации  оздоровления и отдыха детей        (краевой бюджет)    </t>
  </si>
  <si>
    <t xml:space="preserve">4.Предоставление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 (краевой бюджет)    </t>
  </si>
  <si>
    <t xml:space="preserve">Информация о выполнении муниципального задания за 2018 год учреждениями подведомственными 
МКУ «Управление образования администрации Добрянского муниципального района» </t>
  </si>
  <si>
    <t>Остаток  на 01.01. 2018г., тыс. руб.</t>
  </si>
  <si>
    <t xml:space="preserve">Кассовый расход, тыс. руб.  </t>
  </si>
  <si>
    <t xml:space="preserve">Остаток средств субсидии  (гр.5+12-13), тыс.руб. </t>
  </si>
  <si>
    <t xml:space="preserve">Кредиторская задолженность, тыс.руб </t>
  </si>
  <si>
    <t xml:space="preserve">Информация о выполнении муниципального задания за 2018 год учреждениями подведомственными 
МКУ «Управление по культуре, молодежной и семейной политике администрации Добрянского муниципального района» </t>
  </si>
  <si>
    <t>Первоначальный плановый объем субсидии на  выполнение муниципального задания, тыс. руб. (Решение № 289)</t>
  </si>
  <si>
    <t xml:space="preserve">Уточненный плановый объем субсидии на  выполнение муниципального задания, тыс. руб. (Решение № 447) </t>
  </si>
  <si>
    <t>Отклонение (гр.6-4)</t>
  </si>
  <si>
    <t>Отклонение (гр. 11-10), тыс.руб.</t>
  </si>
  <si>
    <t>Остаток средств субсидии  на 01.01.2019 (гр. 9+13-14), тыс.руб.</t>
  </si>
  <si>
    <t>Приложение 32
к Заключению КСП ДМР
 от 30.04.2019</t>
  </si>
  <si>
    <t>Приложение 33
к Заключению КСП ДМР
 от 30.04.2019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</si>
</sst>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#,##0.000"/>
    <numFmt numFmtId="167" formatCode="#,##0.0000"/>
    <numFmt numFmtId="168" formatCode="#,##0.00000"/>
    <numFmt numFmtId="169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2" fillId="0" borderId="0" xfId="0" applyNumberFormat="1" applyFont="1" applyFill="1"/>
    <xf numFmtId="166" fontId="0" fillId="0" borderId="0" xfId="0" applyNumberFormat="1"/>
    <xf numFmtId="49" fontId="0" fillId="0" borderId="0" xfId="0" applyNumberFormat="1"/>
    <xf numFmtId="167" fontId="0" fillId="0" borderId="0" xfId="0" applyNumberFormat="1"/>
    <xf numFmtId="164" fontId="0" fillId="0" borderId="0" xfId="0" applyNumberFormat="1"/>
    <xf numFmtId="166" fontId="0" fillId="0" borderId="0" xfId="0" applyNumberFormat="1" applyFill="1"/>
    <xf numFmtId="0" fontId="0" fillId="2" borderId="0" xfId="0" applyFill="1"/>
    <xf numFmtId="49" fontId="0" fillId="0" borderId="0" xfId="0" applyNumberFormat="1" applyFill="1"/>
    <xf numFmtId="0" fontId="0" fillId="0" borderId="0" xfId="0" applyFill="1"/>
    <xf numFmtId="167" fontId="0" fillId="0" borderId="0" xfId="0" applyNumberFormat="1" applyFill="1"/>
    <xf numFmtId="164" fontId="0" fillId="0" borderId="0" xfId="0" applyNumberFormat="1" applyFill="1"/>
    <xf numFmtId="168" fontId="0" fillId="0" borderId="0" xfId="0" applyNumberFormat="1"/>
    <xf numFmtId="3" fontId="2" fillId="0" borderId="0" xfId="0" applyNumberFormat="1" applyFont="1" applyFill="1"/>
    <xf numFmtId="168" fontId="0" fillId="0" borderId="0" xfId="0" applyNumberFormat="1" applyFill="1"/>
    <xf numFmtId="0" fontId="5" fillId="0" borderId="0" xfId="0" applyFont="1" applyFill="1"/>
    <xf numFmtId="0" fontId="4" fillId="0" borderId="0" xfId="0" applyFont="1" applyBorder="1" applyAlignment="1">
      <alignment horizontal="justify" vertical="top" wrapText="1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164" fontId="3" fillId="0" borderId="0" xfId="0" applyNumberFormat="1" applyFont="1" applyFill="1"/>
    <xf numFmtId="164" fontId="0" fillId="0" borderId="0" xfId="0" applyNumberFormat="1" applyFont="1" applyFill="1"/>
    <xf numFmtId="0" fontId="0" fillId="0" borderId="0" xfId="0" applyFont="1"/>
    <xf numFmtId="164" fontId="0" fillId="0" borderId="0" xfId="0" applyNumberFormat="1" applyFont="1"/>
    <xf numFmtId="0" fontId="0" fillId="2" borderId="0" xfId="0" applyFont="1" applyFill="1"/>
    <xf numFmtId="0" fontId="0" fillId="0" borderId="0" xfId="0" applyFont="1" applyAlignment="1">
      <alignment horizontal="right"/>
    </xf>
    <xf numFmtId="166" fontId="6" fillId="0" borderId="0" xfId="0" applyNumberFormat="1" applyFont="1" applyFill="1"/>
    <xf numFmtId="0" fontId="6" fillId="0" borderId="0" xfId="0" applyFont="1" applyFill="1"/>
    <xf numFmtId="167" fontId="6" fillId="0" borderId="0" xfId="0" applyNumberFormat="1" applyFont="1" applyFill="1"/>
    <xf numFmtId="164" fontId="6" fillId="0" borderId="0" xfId="0" applyNumberFormat="1" applyFont="1" applyFill="1"/>
    <xf numFmtId="0" fontId="10" fillId="0" borderId="0" xfId="0" applyFont="1" applyFill="1"/>
    <xf numFmtId="0" fontId="4" fillId="0" borderId="2" xfId="0" applyFont="1" applyBorder="1"/>
    <xf numFmtId="3" fontId="4" fillId="0" borderId="2" xfId="0" applyNumberFormat="1" applyFont="1" applyFill="1" applyBorder="1" applyAlignment="1">
      <alignment horizontal="right" wrapText="1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>
      <alignment horizontal="right"/>
    </xf>
    <xf numFmtId="9" fontId="4" fillId="0" borderId="2" xfId="0" applyNumberFormat="1" applyFont="1" applyBorder="1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 applyProtection="1">
      <alignment horizontal="right" vertical="center" wrapText="1"/>
    </xf>
    <xf numFmtId="164" fontId="11" fillId="0" borderId="2" xfId="0" applyNumberFormat="1" applyFont="1" applyBorder="1" applyAlignment="1" applyProtection="1">
      <alignment horizontal="right" vertical="center" wrapText="1"/>
    </xf>
    <xf numFmtId="164" fontId="4" fillId="2" borderId="2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4" fontId="10" fillId="0" borderId="0" xfId="0" applyNumberFormat="1" applyFont="1" applyFill="1"/>
    <xf numFmtId="0" fontId="4" fillId="2" borderId="2" xfId="0" applyFont="1" applyFill="1" applyBorder="1"/>
    <xf numFmtId="9" fontId="4" fillId="2" borderId="2" xfId="0" applyNumberFormat="1" applyFont="1" applyFill="1" applyBorder="1" applyAlignment="1">
      <alignment horizontal="right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/>
    <xf numFmtId="3" fontId="4" fillId="0" borderId="2" xfId="0" applyNumberFormat="1" applyFont="1" applyFill="1" applyBorder="1" applyAlignment="1">
      <alignment horizontal="right"/>
    </xf>
    <xf numFmtId="9" fontId="4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/>
    <xf numFmtId="164" fontId="11" fillId="0" borderId="2" xfId="0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 wrapText="1"/>
    </xf>
    <xf numFmtId="0" fontId="11" fillId="0" borderId="2" xfId="0" applyFont="1" applyBorder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3" fontId="4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164" fontId="11" fillId="0" borderId="4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4" fontId="11" fillId="0" borderId="1" xfId="0" applyNumberFormat="1" applyFont="1" applyFill="1" applyBorder="1" applyAlignment="1">
      <alignment horizontal="right" wrapText="1"/>
    </xf>
    <xf numFmtId="3" fontId="4" fillId="3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/>
    </xf>
    <xf numFmtId="0" fontId="9" fillId="0" borderId="2" xfId="0" applyFont="1" applyFill="1" applyBorder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9" fontId="4" fillId="0" borderId="1" xfId="0" applyNumberFormat="1" applyFont="1" applyFill="1" applyBorder="1" applyAlignment="1">
      <alignment horizontal="right" wrapText="1"/>
    </xf>
    <xf numFmtId="164" fontId="4" fillId="0" borderId="0" xfId="0" applyNumberFormat="1" applyFont="1" applyBorder="1" applyAlignment="1">
      <alignment horizontal="right" vertical="top" wrapText="1"/>
    </xf>
    <xf numFmtId="9" fontId="4" fillId="0" borderId="0" xfId="1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4" fillId="0" borderId="0" xfId="0" applyFont="1"/>
    <xf numFmtId="164" fontId="4" fillId="0" borderId="0" xfId="0" applyNumberFormat="1" applyFont="1" applyAlignment="1">
      <alignment horizontal="right"/>
    </xf>
    <xf numFmtId="3" fontId="4" fillId="0" borderId="1" xfId="0" applyNumberFormat="1" applyFont="1" applyFill="1" applyBorder="1" applyAlignment="1">
      <alignment horizontal="right" wrapText="1"/>
    </xf>
    <xf numFmtId="164" fontId="11" fillId="0" borderId="1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Border="1" applyAlignment="1">
      <alignment horizontal="justify" vertical="top" wrapText="1"/>
    </xf>
    <xf numFmtId="169" fontId="4" fillId="0" borderId="2" xfId="0" applyNumberFormat="1" applyFont="1" applyBorder="1" applyAlignment="1">
      <alignment horizontal="right" wrapText="1"/>
    </xf>
    <xf numFmtId="0" fontId="9" fillId="0" borderId="0" xfId="0" applyFont="1" applyFill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10" xfId="0" applyFont="1" applyBorder="1"/>
    <xf numFmtId="0" fontId="14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/>
    <xf numFmtId="0" fontId="14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4" fillId="0" borderId="2" xfId="0" applyFont="1" applyFill="1" applyBorder="1" applyAlignment="1">
      <alignment vertical="top" wrapText="1"/>
    </xf>
    <xf numFmtId="164" fontId="4" fillId="0" borderId="4" xfId="1" applyNumberFormat="1" applyFont="1" applyFill="1" applyBorder="1" applyAlignment="1">
      <alignment horizontal="right" wrapText="1"/>
    </xf>
    <xf numFmtId="164" fontId="11" fillId="0" borderId="4" xfId="1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2" fillId="0" borderId="4" xfId="0" applyFont="1" applyBorder="1"/>
    <xf numFmtId="0" fontId="12" fillId="0" borderId="3" xfId="0" applyFont="1" applyBorder="1"/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8" fillId="0" borderId="0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499"/>
  <sheetViews>
    <sheetView workbookViewId="0">
      <selection activeCell="D26" sqref="D26"/>
    </sheetView>
  </sheetViews>
  <sheetFormatPr defaultColWidth="9.140625" defaultRowHeight="15" x14ac:dyDescent="0.25"/>
  <cols>
    <col min="1" max="1" width="18" style="26" customWidth="1"/>
    <col min="2" max="2" width="30.5703125" style="26" customWidth="1"/>
    <col min="3" max="3" width="13.85546875" style="26" customWidth="1"/>
    <col min="4" max="4" width="15" style="26" customWidth="1"/>
    <col min="5" max="5" width="7.28515625" style="26" customWidth="1"/>
    <col min="6" max="6" width="16.140625" style="26" customWidth="1"/>
    <col min="7" max="7" width="10.28515625" style="26" customWidth="1"/>
    <col min="8" max="8" width="12" style="26" customWidth="1"/>
    <col min="9" max="9" width="10.42578125" style="27" customWidth="1"/>
    <col min="10" max="10" width="16.85546875" style="27" customWidth="1"/>
    <col min="11" max="11" width="15.85546875" style="29" customWidth="1"/>
    <col min="12" max="12" width="11.85546875" style="29" customWidth="1"/>
    <col min="13" max="13" width="11.85546875" style="26" customWidth="1"/>
    <col min="14" max="14" width="10.7109375" style="25" customWidth="1"/>
    <col min="15" max="15" width="12.5703125" style="28" customWidth="1"/>
    <col min="16" max="16" width="9" style="25" customWidth="1"/>
    <col min="17" max="17" width="12.28515625" style="1" customWidth="1"/>
    <col min="18" max="20" width="12.7109375" style="1" customWidth="1"/>
    <col min="21" max="21" width="13.5703125" customWidth="1"/>
    <col min="22" max="24" width="12.5703125" customWidth="1"/>
    <col min="25" max="25" width="16.5703125" customWidth="1"/>
    <col min="26" max="26" width="10" customWidth="1"/>
    <col min="29" max="29" width="11.140625" customWidth="1"/>
    <col min="30" max="31" width="10" customWidth="1"/>
    <col min="32" max="32" width="11.7109375" customWidth="1"/>
    <col min="33" max="33" width="10" customWidth="1"/>
    <col min="35" max="35" width="10" customWidth="1"/>
    <col min="37" max="37" width="9.5703125" customWidth="1"/>
    <col min="40" max="40" width="10.7109375" customWidth="1"/>
  </cols>
  <sheetData>
    <row r="1" spans="1:247" ht="46.5" customHeight="1" x14ac:dyDescent="0.25">
      <c r="N1" s="121" t="s">
        <v>93</v>
      </c>
      <c r="O1" s="121"/>
      <c r="P1" s="121"/>
    </row>
    <row r="2" spans="1:247" ht="56.25" customHeight="1" x14ac:dyDescent="0.25">
      <c r="A2" s="122" t="s">
        <v>82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247" ht="76.5" customHeight="1" x14ac:dyDescent="0.25">
      <c r="A3" s="123" t="s">
        <v>0</v>
      </c>
      <c r="B3" s="123" t="s">
        <v>1</v>
      </c>
      <c r="C3" s="123" t="s">
        <v>67</v>
      </c>
      <c r="D3" s="119" t="s">
        <v>68</v>
      </c>
      <c r="E3" s="119" t="s">
        <v>72</v>
      </c>
      <c r="F3" s="119" t="s">
        <v>2</v>
      </c>
      <c r="G3" s="119" t="s">
        <v>90</v>
      </c>
      <c r="H3" s="119" t="s">
        <v>3</v>
      </c>
      <c r="I3" s="125" t="s">
        <v>73</v>
      </c>
      <c r="J3" s="125" t="s">
        <v>78</v>
      </c>
      <c r="K3" s="119" t="s">
        <v>74</v>
      </c>
      <c r="L3" s="119" t="s">
        <v>91</v>
      </c>
      <c r="M3" s="119" t="s">
        <v>76</v>
      </c>
      <c r="N3" s="105" t="s">
        <v>77</v>
      </c>
      <c r="O3" s="127" t="s">
        <v>92</v>
      </c>
      <c r="P3" s="129" t="s">
        <v>79</v>
      </c>
      <c r="Q3" s="34"/>
    </row>
    <row r="4" spans="1:247" ht="31.5" customHeight="1" x14ac:dyDescent="0.25">
      <c r="A4" s="124"/>
      <c r="B4" s="124"/>
      <c r="C4" s="124"/>
      <c r="D4" s="120"/>
      <c r="E4" s="120"/>
      <c r="F4" s="120"/>
      <c r="G4" s="120"/>
      <c r="H4" s="120"/>
      <c r="I4" s="126"/>
      <c r="J4" s="126"/>
      <c r="K4" s="120"/>
      <c r="L4" s="120"/>
      <c r="M4" s="120"/>
      <c r="N4" s="106"/>
      <c r="O4" s="128"/>
      <c r="P4" s="129"/>
      <c r="Q4" s="34"/>
    </row>
    <row r="5" spans="1:247" ht="14.25" customHeight="1" x14ac:dyDescent="0.25">
      <c r="A5" s="2">
        <v>1</v>
      </c>
      <c r="B5" s="3">
        <v>2</v>
      </c>
      <c r="C5" s="2">
        <v>3</v>
      </c>
      <c r="D5" s="3">
        <v>4</v>
      </c>
      <c r="E5" s="2">
        <v>5</v>
      </c>
      <c r="F5" s="3">
        <v>6</v>
      </c>
      <c r="G5" s="2">
        <v>7</v>
      </c>
      <c r="H5" s="3">
        <v>8</v>
      </c>
      <c r="I5" s="2">
        <v>9</v>
      </c>
      <c r="J5" s="3">
        <v>10</v>
      </c>
      <c r="K5" s="2">
        <v>11</v>
      </c>
      <c r="L5" s="3">
        <v>12</v>
      </c>
      <c r="M5" s="2">
        <v>13</v>
      </c>
      <c r="N5" s="3">
        <v>14</v>
      </c>
      <c r="O5" s="2">
        <v>15</v>
      </c>
      <c r="P5" s="3">
        <v>16</v>
      </c>
      <c r="Q5" s="34"/>
    </row>
    <row r="6" spans="1:247" ht="15" customHeight="1" x14ac:dyDescent="0.25">
      <c r="A6" s="107" t="s">
        <v>4</v>
      </c>
      <c r="B6" s="35" t="s">
        <v>5</v>
      </c>
      <c r="C6" s="35">
        <v>275</v>
      </c>
      <c r="D6" s="36">
        <v>274</v>
      </c>
      <c r="E6" s="36">
        <f>D6-C6</f>
        <v>-1</v>
      </c>
      <c r="F6" s="37">
        <v>267</v>
      </c>
      <c r="G6" s="38">
        <f>F6-D6</f>
        <v>-7</v>
      </c>
      <c r="H6" s="39">
        <f t="shared" ref="H6:H19" si="0">F6/D6</f>
        <v>0.97445255474452552</v>
      </c>
      <c r="I6" s="40">
        <v>0</v>
      </c>
      <c r="J6" s="41">
        <v>941</v>
      </c>
      <c r="K6" s="41">
        <v>3738.5</v>
      </c>
      <c r="L6" s="41">
        <f>K6-J6</f>
        <v>2797.5</v>
      </c>
      <c r="M6" s="41">
        <v>3738.5</v>
      </c>
      <c r="N6" s="42">
        <v>3738.5</v>
      </c>
      <c r="O6" s="43">
        <f t="shared" ref="O6:O31" si="1">I6+M6-N6</f>
        <v>0</v>
      </c>
      <c r="P6" s="44">
        <v>0</v>
      </c>
      <c r="Q6" s="45"/>
      <c r="R6" s="4"/>
      <c r="S6" s="4"/>
      <c r="T6" s="4"/>
      <c r="U6" s="5"/>
      <c r="V6" s="6"/>
      <c r="Z6" s="7"/>
      <c r="AN6" s="8"/>
      <c r="AO6" s="8"/>
    </row>
    <row r="7" spans="1:247" s="10" customFormat="1" x14ac:dyDescent="0.25">
      <c r="A7" s="108"/>
      <c r="B7" s="46" t="s">
        <v>6</v>
      </c>
      <c r="C7" s="46">
        <v>277</v>
      </c>
      <c r="D7" s="36">
        <v>273</v>
      </c>
      <c r="E7" s="36">
        <f t="shared" ref="E7:E70" si="2">D7-C7</f>
        <v>-4</v>
      </c>
      <c r="F7" s="37">
        <v>266</v>
      </c>
      <c r="G7" s="38">
        <f t="shared" ref="G7:G70" si="3">F7-D7</f>
        <v>-7</v>
      </c>
      <c r="H7" s="47">
        <f t="shared" si="0"/>
        <v>0.97435897435897434</v>
      </c>
      <c r="I7" s="40">
        <v>0</v>
      </c>
      <c r="J7" s="44">
        <v>947</v>
      </c>
      <c r="K7" s="44">
        <v>3695.7</v>
      </c>
      <c r="L7" s="41">
        <f t="shared" ref="L7:L70" si="4">K7-J7</f>
        <v>2748.7</v>
      </c>
      <c r="M7" s="44">
        <v>3695.7</v>
      </c>
      <c r="N7" s="44">
        <v>3618.1</v>
      </c>
      <c r="O7" s="43">
        <f t="shared" si="1"/>
        <v>77.599999999999909</v>
      </c>
      <c r="P7" s="44">
        <v>0</v>
      </c>
      <c r="Q7" s="45"/>
      <c r="R7" s="4"/>
      <c r="S7" s="4"/>
      <c r="T7" s="4"/>
      <c r="U7" s="9"/>
      <c r="V7" s="6"/>
      <c r="W7"/>
      <c r="X7"/>
      <c r="Y7"/>
      <c r="Z7" s="7"/>
      <c r="AA7"/>
      <c r="AB7"/>
      <c r="AC7"/>
      <c r="AD7"/>
      <c r="AE7"/>
      <c r="AF7"/>
      <c r="AG7"/>
      <c r="AH7"/>
      <c r="AI7"/>
      <c r="AJ7"/>
      <c r="AK7"/>
      <c r="AL7"/>
      <c r="AM7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pans="1:247" s="10" customFormat="1" x14ac:dyDescent="0.25">
      <c r="A8" s="108"/>
      <c r="B8" s="46" t="s">
        <v>7</v>
      </c>
      <c r="C8" s="46">
        <v>357</v>
      </c>
      <c r="D8" s="36">
        <v>357</v>
      </c>
      <c r="E8" s="36">
        <f t="shared" si="2"/>
        <v>0</v>
      </c>
      <c r="F8" s="37">
        <v>343</v>
      </c>
      <c r="G8" s="38">
        <f t="shared" si="3"/>
        <v>-14</v>
      </c>
      <c r="H8" s="47">
        <f t="shared" si="0"/>
        <v>0.96078431372549022</v>
      </c>
      <c r="I8" s="48">
        <v>0</v>
      </c>
      <c r="J8" s="44">
        <v>1340</v>
      </c>
      <c r="K8" s="44">
        <v>5627.3</v>
      </c>
      <c r="L8" s="41">
        <f t="shared" si="4"/>
        <v>4287.3</v>
      </c>
      <c r="M8" s="44">
        <v>5627.3</v>
      </c>
      <c r="N8" s="44">
        <v>5626.4</v>
      </c>
      <c r="O8" s="43">
        <f t="shared" si="1"/>
        <v>0.9000000000005457</v>
      </c>
      <c r="P8" s="44">
        <v>0</v>
      </c>
      <c r="Q8" s="45"/>
      <c r="R8" s="4"/>
      <c r="S8" s="4"/>
      <c r="T8" s="4"/>
      <c r="U8" s="9"/>
      <c r="V8" s="6"/>
      <c r="W8"/>
      <c r="X8"/>
      <c r="Y8"/>
      <c r="Z8" s="7"/>
      <c r="AA8"/>
      <c r="AB8"/>
      <c r="AC8"/>
      <c r="AD8"/>
      <c r="AE8"/>
      <c r="AF8"/>
      <c r="AG8"/>
      <c r="AH8"/>
      <c r="AI8"/>
      <c r="AJ8"/>
      <c r="AK8"/>
      <c r="AL8"/>
      <c r="AM8"/>
      <c r="AN8" s="8"/>
      <c r="AO8" s="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</row>
    <row r="9" spans="1:247" s="12" customFormat="1" ht="15" customHeight="1" x14ac:dyDescent="0.25">
      <c r="A9" s="108"/>
      <c r="B9" s="49" t="s">
        <v>8</v>
      </c>
      <c r="C9" s="49">
        <v>292</v>
      </c>
      <c r="D9" s="36">
        <v>289</v>
      </c>
      <c r="E9" s="36">
        <f t="shared" si="2"/>
        <v>-3</v>
      </c>
      <c r="F9" s="37">
        <v>290</v>
      </c>
      <c r="G9" s="38">
        <f t="shared" si="3"/>
        <v>1</v>
      </c>
      <c r="H9" s="51">
        <f t="shared" si="0"/>
        <v>1.0034602076124568</v>
      </c>
      <c r="I9" s="48">
        <v>0</v>
      </c>
      <c r="J9" s="44">
        <v>957.7</v>
      </c>
      <c r="K9" s="44">
        <v>3874.2</v>
      </c>
      <c r="L9" s="41">
        <f t="shared" si="4"/>
        <v>2916.5</v>
      </c>
      <c r="M9" s="44">
        <v>3874.2</v>
      </c>
      <c r="N9" s="44">
        <v>3848.2</v>
      </c>
      <c r="O9" s="44">
        <f t="shared" si="1"/>
        <v>26</v>
      </c>
      <c r="P9" s="44">
        <v>0</v>
      </c>
      <c r="Q9" s="45"/>
      <c r="R9" s="4"/>
      <c r="S9" s="4"/>
      <c r="T9" s="4"/>
      <c r="U9" s="9"/>
      <c r="V9" s="11"/>
      <c r="Z9" s="13"/>
      <c r="AN9" s="14"/>
      <c r="AO9" s="14"/>
    </row>
    <row r="10" spans="1:247" s="10" customFormat="1" x14ac:dyDescent="0.25">
      <c r="A10" s="108"/>
      <c r="B10" s="49" t="s">
        <v>9</v>
      </c>
      <c r="C10" s="49">
        <v>300</v>
      </c>
      <c r="D10" s="36">
        <v>300</v>
      </c>
      <c r="E10" s="36">
        <f t="shared" si="2"/>
        <v>0</v>
      </c>
      <c r="F10" s="37">
        <v>299</v>
      </c>
      <c r="G10" s="38">
        <f t="shared" si="3"/>
        <v>-1</v>
      </c>
      <c r="H10" s="47">
        <f t="shared" si="0"/>
        <v>0.9966666666666667</v>
      </c>
      <c r="I10" s="48">
        <v>1.9999999999990905</v>
      </c>
      <c r="J10" s="44">
        <v>1073</v>
      </c>
      <c r="K10" s="44">
        <v>4478.7</v>
      </c>
      <c r="L10" s="41">
        <f t="shared" si="4"/>
        <v>3405.7</v>
      </c>
      <c r="M10" s="44">
        <v>4478.7</v>
      </c>
      <c r="N10" s="44">
        <v>4480.6000000000004</v>
      </c>
      <c r="O10" s="43">
        <f t="shared" si="1"/>
        <v>9.9999999998544808E-2</v>
      </c>
      <c r="P10" s="44">
        <v>0</v>
      </c>
      <c r="Q10" s="45"/>
      <c r="R10" s="4"/>
      <c r="S10" s="4"/>
      <c r="T10" s="4"/>
      <c r="U10" s="9"/>
      <c r="V10" s="6"/>
      <c r="W10"/>
      <c r="X10"/>
      <c r="Y10"/>
      <c r="Z10" s="7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 s="8"/>
      <c r="AO10" s="8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</row>
    <row r="11" spans="1:247" x14ac:dyDescent="0.25">
      <c r="A11" s="108"/>
      <c r="B11" s="35" t="s">
        <v>10</v>
      </c>
      <c r="C11" s="35">
        <v>272</v>
      </c>
      <c r="D11" s="36">
        <v>268</v>
      </c>
      <c r="E11" s="36">
        <f t="shared" si="2"/>
        <v>-4</v>
      </c>
      <c r="F11" s="37">
        <v>268</v>
      </c>
      <c r="G11" s="38">
        <f t="shared" si="3"/>
        <v>0</v>
      </c>
      <c r="H11" s="39">
        <f t="shared" si="0"/>
        <v>1</v>
      </c>
      <c r="I11" s="48">
        <v>0.20000000000027285</v>
      </c>
      <c r="J11" s="44">
        <v>787.9</v>
      </c>
      <c r="K11" s="44">
        <v>3090.9</v>
      </c>
      <c r="L11" s="41">
        <f t="shared" si="4"/>
        <v>2303</v>
      </c>
      <c r="M11" s="44">
        <v>3090.9</v>
      </c>
      <c r="N11" s="44">
        <v>3091.1</v>
      </c>
      <c r="O11" s="43">
        <f t="shared" si="1"/>
        <v>0</v>
      </c>
      <c r="P11" s="44">
        <v>0</v>
      </c>
      <c r="Q11" s="45"/>
      <c r="R11" s="4"/>
      <c r="S11" s="4"/>
      <c r="T11" s="4"/>
      <c r="U11" s="9"/>
      <c r="V11" s="6"/>
      <c r="Z11" s="7"/>
      <c r="AN11" s="8"/>
      <c r="AO11" s="8"/>
    </row>
    <row r="12" spans="1:247" x14ac:dyDescent="0.25">
      <c r="A12" s="108"/>
      <c r="B12" s="35" t="s">
        <v>11</v>
      </c>
      <c r="C12" s="35">
        <v>411</v>
      </c>
      <c r="D12" s="36">
        <v>401</v>
      </c>
      <c r="E12" s="36">
        <f t="shared" si="2"/>
        <v>-10</v>
      </c>
      <c r="F12" s="37">
        <v>403</v>
      </c>
      <c r="G12" s="38">
        <f t="shared" si="3"/>
        <v>2</v>
      </c>
      <c r="H12" s="39">
        <f t="shared" si="0"/>
        <v>1.0049875311720697</v>
      </c>
      <c r="I12" s="48">
        <v>296.29999999999927</v>
      </c>
      <c r="J12" s="44">
        <v>1500</v>
      </c>
      <c r="K12" s="44">
        <v>5847</v>
      </c>
      <c r="L12" s="41">
        <f t="shared" si="4"/>
        <v>4347</v>
      </c>
      <c r="M12" s="44">
        <v>5847</v>
      </c>
      <c r="N12" s="44">
        <v>6089.3</v>
      </c>
      <c r="O12" s="43">
        <f t="shared" si="1"/>
        <v>53.999999999999091</v>
      </c>
      <c r="P12" s="44">
        <v>16.2</v>
      </c>
      <c r="Q12" s="45"/>
      <c r="R12" s="4"/>
      <c r="S12" s="4"/>
      <c r="T12" s="4"/>
      <c r="U12" s="9"/>
      <c r="V12" s="6"/>
      <c r="Z12" s="7"/>
      <c r="AN12" s="8"/>
      <c r="AO12" s="8"/>
    </row>
    <row r="13" spans="1:247" x14ac:dyDescent="0.25">
      <c r="A13" s="108"/>
      <c r="B13" s="35" t="s">
        <v>12</v>
      </c>
      <c r="C13" s="35">
        <v>290</v>
      </c>
      <c r="D13" s="36">
        <v>290</v>
      </c>
      <c r="E13" s="36">
        <f t="shared" si="2"/>
        <v>0</v>
      </c>
      <c r="F13" s="37">
        <v>290</v>
      </c>
      <c r="G13" s="38">
        <f t="shared" si="3"/>
        <v>0</v>
      </c>
      <c r="H13" s="39">
        <f t="shared" si="0"/>
        <v>1</v>
      </c>
      <c r="I13" s="52">
        <v>0</v>
      </c>
      <c r="J13" s="44">
        <v>904.7</v>
      </c>
      <c r="K13" s="44">
        <v>3587</v>
      </c>
      <c r="L13" s="41">
        <f t="shared" si="4"/>
        <v>2682.3</v>
      </c>
      <c r="M13" s="44">
        <v>3587</v>
      </c>
      <c r="N13" s="44">
        <v>3587</v>
      </c>
      <c r="O13" s="43">
        <f t="shared" si="1"/>
        <v>0</v>
      </c>
      <c r="P13" s="44">
        <v>0</v>
      </c>
      <c r="Q13" s="45"/>
      <c r="R13" s="4"/>
      <c r="S13" s="4"/>
      <c r="T13" s="4"/>
      <c r="U13" s="9"/>
      <c r="V13" s="6"/>
      <c r="Z13" s="7"/>
      <c r="AN13" s="8"/>
      <c r="AO13" s="8"/>
    </row>
    <row r="14" spans="1:247" x14ac:dyDescent="0.25">
      <c r="A14" s="108"/>
      <c r="B14" s="35" t="s">
        <v>13</v>
      </c>
      <c r="C14" s="35">
        <v>147</v>
      </c>
      <c r="D14" s="36">
        <v>147</v>
      </c>
      <c r="E14" s="36">
        <f t="shared" si="2"/>
        <v>0</v>
      </c>
      <c r="F14" s="37">
        <v>154</v>
      </c>
      <c r="G14" s="38">
        <f t="shared" si="3"/>
        <v>7</v>
      </c>
      <c r="H14" s="39">
        <f t="shared" si="0"/>
        <v>1.0476190476190477</v>
      </c>
      <c r="I14" s="48">
        <v>0</v>
      </c>
      <c r="J14" s="44">
        <v>520.79999999999995</v>
      </c>
      <c r="K14" s="44">
        <v>2134.8000000000002</v>
      </c>
      <c r="L14" s="41">
        <f t="shared" si="4"/>
        <v>1614.0000000000002</v>
      </c>
      <c r="M14" s="44">
        <v>2134.8000000000002</v>
      </c>
      <c r="N14" s="44">
        <v>2134.8000000000002</v>
      </c>
      <c r="O14" s="43">
        <f t="shared" si="1"/>
        <v>0</v>
      </c>
      <c r="P14" s="44">
        <v>0</v>
      </c>
      <c r="Q14" s="45"/>
      <c r="R14" s="4"/>
      <c r="S14" s="4"/>
      <c r="T14" s="4"/>
      <c r="U14" s="9"/>
      <c r="V14" s="6"/>
      <c r="Z14" s="7"/>
      <c r="AN14" s="8"/>
      <c r="AO14" s="8"/>
    </row>
    <row r="15" spans="1:247" x14ac:dyDescent="0.25">
      <c r="A15" s="108"/>
      <c r="B15" s="35" t="s">
        <v>14</v>
      </c>
      <c r="C15" s="35">
        <v>265</v>
      </c>
      <c r="D15" s="36">
        <v>282</v>
      </c>
      <c r="E15" s="36">
        <f t="shared" si="2"/>
        <v>17</v>
      </c>
      <c r="F15" s="37">
        <v>294</v>
      </c>
      <c r="G15" s="38">
        <f t="shared" si="3"/>
        <v>12</v>
      </c>
      <c r="H15" s="39">
        <f t="shared" si="0"/>
        <v>1.0425531914893618</v>
      </c>
      <c r="I15" s="52">
        <v>9.3999999999996362</v>
      </c>
      <c r="J15" s="44">
        <v>1890</v>
      </c>
      <c r="K15" s="44">
        <v>8720.7999999999993</v>
      </c>
      <c r="L15" s="41">
        <f t="shared" si="4"/>
        <v>6830.7999999999993</v>
      </c>
      <c r="M15" s="44">
        <v>8720.7999999999993</v>
      </c>
      <c r="N15" s="44">
        <v>8699.5</v>
      </c>
      <c r="O15" s="43">
        <f t="shared" si="1"/>
        <v>30.699999999998909</v>
      </c>
      <c r="P15" s="44">
        <v>0</v>
      </c>
      <c r="Q15" s="45"/>
      <c r="R15" s="4"/>
      <c r="S15" s="4"/>
      <c r="T15" s="4"/>
      <c r="U15" s="9"/>
      <c r="V15" s="6"/>
      <c r="Z15" s="7"/>
      <c r="AN15" s="8"/>
      <c r="AO15" s="8"/>
    </row>
    <row r="16" spans="1:247" x14ac:dyDescent="0.25">
      <c r="A16" s="108"/>
      <c r="B16" s="35" t="s">
        <v>15</v>
      </c>
      <c r="C16" s="35">
        <v>120</v>
      </c>
      <c r="D16" s="36">
        <v>119</v>
      </c>
      <c r="E16" s="36">
        <f t="shared" si="2"/>
        <v>-1</v>
      </c>
      <c r="F16" s="37">
        <v>126</v>
      </c>
      <c r="G16" s="38">
        <f t="shared" si="3"/>
        <v>7</v>
      </c>
      <c r="H16" s="51">
        <f t="shared" si="0"/>
        <v>1.0588235294117647</v>
      </c>
      <c r="I16" s="48">
        <v>-77.200000000000045</v>
      </c>
      <c r="J16" s="44">
        <v>392.8</v>
      </c>
      <c r="K16" s="44">
        <v>1770.6</v>
      </c>
      <c r="L16" s="41">
        <f t="shared" si="4"/>
        <v>1377.8</v>
      </c>
      <c r="M16" s="44">
        <v>1770.6</v>
      </c>
      <c r="N16" s="53">
        <v>1693.4</v>
      </c>
      <c r="O16" s="43">
        <f t="shared" si="1"/>
        <v>0</v>
      </c>
      <c r="P16" s="44">
        <v>0.1</v>
      </c>
      <c r="Q16" s="45"/>
      <c r="R16" s="4"/>
      <c r="S16" s="4"/>
      <c r="T16" s="4"/>
      <c r="U16" s="9"/>
      <c r="V16" s="6"/>
      <c r="Z16" s="7"/>
      <c r="AN16" s="8"/>
      <c r="AO16" s="8"/>
    </row>
    <row r="17" spans="1:41" x14ac:dyDescent="0.25">
      <c r="A17" s="108"/>
      <c r="B17" s="35" t="s">
        <v>16</v>
      </c>
      <c r="C17" s="35">
        <v>432</v>
      </c>
      <c r="D17" s="36">
        <v>437</v>
      </c>
      <c r="E17" s="36">
        <f t="shared" si="2"/>
        <v>5</v>
      </c>
      <c r="F17" s="37">
        <v>417</v>
      </c>
      <c r="G17" s="38">
        <f t="shared" si="3"/>
        <v>-20</v>
      </c>
      <c r="H17" s="39">
        <f t="shared" si="0"/>
        <v>0.95423340961098402</v>
      </c>
      <c r="I17" s="48">
        <v>15.199999999999818</v>
      </c>
      <c r="J17" s="44">
        <v>1200.3</v>
      </c>
      <c r="K17" s="44">
        <v>4614.2</v>
      </c>
      <c r="L17" s="41">
        <f t="shared" si="4"/>
        <v>3413.8999999999996</v>
      </c>
      <c r="M17" s="44">
        <v>4614.2</v>
      </c>
      <c r="N17" s="44">
        <v>4613.2</v>
      </c>
      <c r="O17" s="43">
        <f t="shared" si="1"/>
        <v>16.199999999999818</v>
      </c>
      <c r="P17" s="44">
        <v>0.2</v>
      </c>
      <c r="Q17" s="45"/>
      <c r="R17" s="4"/>
      <c r="S17" s="4"/>
      <c r="T17" s="4"/>
      <c r="U17" s="9"/>
      <c r="V17" s="6"/>
      <c r="Z17" s="7"/>
      <c r="AN17" s="8"/>
      <c r="AO17" s="8"/>
    </row>
    <row r="18" spans="1:41" x14ac:dyDescent="0.25">
      <c r="A18" s="108"/>
      <c r="B18" s="35" t="s">
        <v>17</v>
      </c>
      <c r="C18" s="36">
        <v>96</v>
      </c>
      <c r="D18" s="36">
        <v>96</v>
      </c>
      <c r="E18" s="36">
        <f t="shared" si="2"/>
        <v>0</v>
      </c>
      <c r="F18" s="37">
        <v>93</v>
      </c>
      <c r="G18" s="38">
        <f t="shared" si="3"/>
        <v>-3</v>
      </c>
      <c r="H18" s="39">
        <f t="shared" si="0"/>
        <v>0.96875</v>
      </c>
      <c r="I18" s="48">
        <v>0.5</v>
      </c>
      <c r="J18" s="44">
        <v>1160</v>
      </c>
      <c r="K18" s="44">
        <v>4824.7</v>
      </c>
      <c r="L18" s="41">
        <f t="shared" si="4"/>
        <v>3664.7</v>
      </c>
      <c r="M18" s="44">
        <v>4824.7</v>
      </c>
      <c r="N18" s="44">
        <v>4816</v>
      </c>
      <c r="O18" s="43">
        <f t="shared" si="1"/>
        <v>9.1999999999998181</v>
      </c>
      <c r="P18" s="54">
        <v>0</v>
      </c>
      <c r="Q18" s="45"/>
      <c r="R18" s="4"/>
      <c r="S18" s="4"/>
      <c r="T18" s="4"/>
      <c r="U18" s="9"/>
      <c r="V18" s="6"/>
      <c r="Z18" s="7"/>
      <c r="AN18" s="8"/>
      <c r="AO18" s="8"/>
    </row>
    <row r="19" spans="1:41" x14ac:dyDescent="0.25">
      <c r="A19" s="108"/>
      <c r="B19" s="55" t="s">
        <v>18</v>
      </c>
      <c r="C19" s="36">
        <v>16</v>
      </c>
      <c r="D19" s="36">
        <v>16</v>
      </c>
      <c r="E19" s="36">
        <f t="shared" si="2"/>
        <v>0</v>
      </c>
      <c r="F19" s="37">
        <v>4</v>
      </c>
      <c r="G19" s="38">
        <f t="shared" si="3"/>
        <v>-12</v>
      </c>
      <c r="H19" s="39">
        <f t="shared" si="0"/>
        <v>0.25</v>
      </c>
      <c r="I19" s="48">
        <v>-3</v>
      </c>
      <c r="J19" s="44">
        <v>204.4</v>
      </c>
      <c r="K19" s="44">
        <v>332.8</v>
      </c>
      <c r="L19" s="41">
        <f t="shared" si="4"/>
        <v>128.4</v>
      </c>
      <c r="M19" s="44">
        <v>331.5</v>
      </c>
      <c r="N19" s="44">
        <v>328.5</v>
      </c>
      <c r="O19" s="43">
        <f t="shared" si="1"/>
        <v>0</v>
      </c>
      <c r="P19" s="54">
        <v>0</v>
      </c>
      <c r="Q19" s="45"/>
      <c r="R19" s="4"/>
      <c r="S19" s="4"/>
      <c r="T19" s="4"/>
      <c r="U19" s="9"/>
      <c r="V19" s="6"/>
      <c r="Z19" s="7"/>
      <c r="AN19" s="8"/>
      <c r="AO19" s="8"/>
    </row>
    <row r="20" spans="1:41" x14ac:dyDescent="0.25">
      <c r="A20" s="108"/>
      <c r="B20" s="55" t="s">
        <v>19</v>
      </c>
      <c r="C20" s="36">
        <v>0</v>
      </c>
      <c r="D20" s="36">
        <v>0</v>
      </c>
      <c r="E20" s="36">
        <f t="shared" si="2"/>
        <v>0</v>
      </c>
      <c r="F20" s="37">
        <v>0</v>
      </c>
      <c r="G20" s="38">
        <f t="shared" si="3"/>
        <v>0</v>
      </c>
      <c r="H20" s="39">
        <v>0</v>
      </c>
      <c r="I20" s="48">
        <v>-3.8000000000000682</v>
      </c>
      <c r="J20" s="44">
        <v>0</v>
      </c>
      <c r="K20" s="44">
        <v>0</v>
      </c>
      <c r="L20" s="41">
        <f t="shared" si="4"/>
        <v>0</v>
      </c>
      <c r="M20" s="44">
        <v>-3.8</v>
      </c>
      <c r="N20" s="44">
        <v>-7.6</v>
      </c>
      <c r="O20" s="43">
        <f t="shared" si="1"/>
        <v>-6.8389738316909643E-14</v>
      </c>
      <c r="P20" s="54">
        <v>0</v>
      </c>
      <c r="Q20" s="45"/>
      <c r="R20" s="4"/>
      <c r="S20" s="4"/>
      <c r="T20" s="4"/>
      <c r="U20" s="9"/>
      <c r="V20" s="6"/>
      <c r="Z20" s="7"/>
      <c r="AN20" s="8"/>
      <c r="AO20" s="8"/>
    </row>
    <row r="21" spans="1:41" x14ac:dyDescent="0.25">
      <c r="A21" s="108"/>
      <c r="B21" s="35" t="s">
        <v>20</v>
      </c>
      <c r="C21" s="50">
        <v>44</v>
      </c>
      <c r="D21" s="50">
        <v>44</v>
      </c>
      <c r="E21" s="36">
        <f t="shared" si="2"/>
        <v>0</v>
      </c>
      <c r="F21" s="37">
        <v>44</v>
      </c>
      <c r="G21" s="38">
        <f t="shared" si="3"/>
        <v>0</v>
      </c>
      <c r="H21" s="39">
        <f t="shared" ref="H21:H45" si="5">F21/D21</f>
        <v>1</v>
      </c>
      <c r="I21" s="48">
        <v>0</v>
      </c>
      <c r="J21" s="44">
        <v>0</v>
      </c>
      <c r="K21" s="44">
        <v>7.3</v>
      </c>
      <c r="L21" s="41">
        <f t="shared" si="4"/>
        <v>7.3</v>
      </c>
      <c r="M21" s="44">
        <v>7.3</v>
      </c>
      <c r="N21" s="44">
        <v>7.3</v>
      </c>
      <c r="O21" s="43">
        <f t="shared" si="1"/>
        <v>0</v>
      </c>
      <c r="P21" s="54">
        <v>0</v>
      </c>
      <c r="Q21" s="45"/>
      <c r="R21" s="4"/>
      <c r="S21" s="4"/>
      <c r="T21" s="4"/>
      <c r="U21" s="9"/>
      <c r="V21" s="6"/>
      <c r="W21" s="15"/>
      <c r="X21" s="15"/>
      <c r="Y21" s="15"/>
      <c r="Z21" s="7"/>
      <c r="AN21" s="8"/>
      <c r="AO21" s="8"/>
    </row>
    <row r="22" spans="1:41" x14ac:dyDescent="0.25">
      <c r="A22" s="108"/>
      <c r="B22" s="35" t="s">
        <v>21</v>
      </c>
      <c r="C22" s="50">
        <v>58</v>
      </c>
      <c r="D22" s="50">
        <v>58</v>
      </c>
      <c r="E22" s="36">
        <f t="shared" si="2"/>
        <v>0</v>
      </c>
      <c r="F22" s="37">
        <v>57</v>
      </c>
      <c r="G22" s="38">
        <f t="shared" si="3"/>
        <v>-1</v>
      </c>
      <c r="H22" s="39">
        <f t="shared" si="5"/>
        <v>0.98275862068965514</v>
      </c>
      <c r="I22" s="48">
        <v>0</v>
      </c>
      <c r="J22" s="44">
        <v>2.1</v>
      </c>
      <c r="K22" s="44">
        <v>8.6</v>
      </c>
      <c r="L22" s="41">
        <f t="shared" si="4"/>
        <v>6.5</v>
      </c>
      <c r="M22" s="44">
        <v>8.6</v>
      </c>
      <c r="N22" s="44">
        <v>8.6</v>
      </c>
      <c r="O22" s="43">
        <f t="shared" si="1"/>
        <v>0</v>
      </c>
      <c r="P22" s="54">
        <v>0</v>
      </c>
      <c r="Q22" s="45"/>
      <c r="R22" s="4"/>
      <c r="S22" s="4"/>
      <c r="T22" s="4"/>
      <c r="U22" s="9"/>
      <c r="V22" s="6"/>
      <c r="Z22" s="7"/>
      <c r="AN22" s="8"/>
      <c r="AO22" s="8"/>
    </row>
    <row r="23" spans="1:41" x14ac:dyDescent="0.25">
      <c r="A23" s="108"/>
      <c r="B23" s="35" t="s">
        <v>22</v>
      </c>
      <c r="C23" s="50">
        <v>29</v>
      </c>
      <c r="D23" s="50">
        <v>32</v>
      </c>
      <c r="E23" s="36">
        <f t="shared" si="2"/>
        <v>3</v>
      </c>
      <c r="F23" s="37">
        <v>32</v>
      </c>
      <c r="G23" s="38">
        <f t="shared" si="3"/>
        <v>0</v>
      </c>
      <c r="H23" s="39">
        <f t="shared" si="5"/>
        <v>1</v>
      </c>
      <c r="I23" s="48">
        <v>0</v>
      </c>
      <c r="J23" s="53">
        <v>0.7</v>
      </c>
      <c r="K23" s="53">
        <v>3.5</v>
      </c>
      <c r="L23" s="41">
        <f t="shared" si="4"/>
        <v>2.8</v>
      </c>
      <c r="M23" s="53">
        <v>3.5</v>
      </c>
      <c r="N23" s="44">
        <v>3.5</v>
      </c>
      <c r="O23" s="43">
        <f t="shared" si="1"/>
        <v>0</v>
      </c>
      <c r="P23" s="44">
        <v>0</v>
      </c>
      <c r="Q23" s="45"/>
      <c r="R23" s="4"/>
      <c r="S23" s="4"/>
      <c r="T23" s="4"/>
      <c r="U23" s="9"/>
      <c r="V23" s="6"/>
      <c r="Z23" s="7"/>
      <c r="AN23" s="8"/>
      <c r="AO23" s="8"/>
    </row>
    <row r="24" spans="1:41" x14ac:dyDescent="0.25">
      <c r="A24" s="108"/>
      <c r="B24" s="35" t="s">
        <v>23</v>
      </c>
      <c r="C24" s="50">
        <v>15</v>
      </c>
      <c r="D24" s="50">
        <v>15</v>
      </c>
      <c r="E24" s="36">
        <f t="shared" si="2"/>
        <v>0</v>
      </c>
      <c r="F24" s="37">
        <v>14</v>
      </c>
      <c r="G24" s="38">
        <f t="shared" si="3"/>
        <v>-1</v>
      </c>
      <c r="H24" s="39">
        <f t="shared" si="5"/>
        <v>0.93333333333333335</v>
      </c>
      <c r="I24" s="48">
        <v>0</v>
      </c>
      <c r="J24" s="44">
        <v>0</v>
      </c>
      <c r="K24" s="44">
        <v>2.8</v>
      </c>
      <c r="L24" s="41">
        <f t="shared" si="4"/>
        <v>2.8</v>
      </c>
      <c r="M24" s="44">
        <v>2.8</v>
      </c>
      <c r="N24" s="44">
        <v>2.5</v>
      </c>
      <c r="O24" s="43">
        <f t="shared" si="1"/>
        <v>0.29999999999999982</v>
      </c>
      <c r="P24" s="44">
        <v>21.1</v>
      </c>
      <c r="Q24" s="45"/>
      <c r="R24" s="4"/>
      <c r="S24" s="4"/>
      <c r="T24" s="4"/>
      <c r="U24" s="9"/>
      <c r="V24" s="6"/>
      <c r="Z24" s="7"/>
      <c r="AN24" s="8"/>
      <c r="AO24" s="8"/>
    </row>
    <row r="25" spans="1:41" x14ac:dyDescent="0.25">
      <c r="A25" s="108"/>
      <c r="B25" s="35" t="s">
        <v>24</v>
      </c>
      <c r="C25" s="50">
        <v>13</v>
      </c>
      <c r="D25" s="50">
        <v>13</v>
      </c>
      <c r="E25" s="36">
        <f t="shared" si="2"/>
        <v>0</v>
      </c>
      <c r="F25" s="37">
        <v>11</v>
      </c>
      <c r="G25" s="38">
        <f t="shared" si="3"/>
        <v>-2</v>
      </c>
      <c r="H25" s="39">
        <f t="shared" si="5"/>
        <v>0.84615384615384615</v>
      </c>
      <c r="I25" s="48">
        <v>0</v>
      </c>
      <c r="J25" s="44">
        <v>1.1000000000000001</v>
      </c>
      <c r="K25" s="44">
        <v>2.2000000000000002</v>
      </c>
      <c r="L25" s="41">
        <f t="shared" si="4"/>
        <v>1.1000000000000001</v>
      </c>
      <c r="M25" s="44">
        <v>2.2000000000000002</v>
      </c>
      <c r="N25" s="44">
        <v>2.2000000000000002</v>
      </c>
      <c r="O25" s="43">
        <f t="shared" si="1"/>
        <v>0</v>
      </c>
      <c r="P25" s="44">
        <v>0</v>
      </c>
      <c r="Q25" s="45"/>
      <c r="R25" s="4"/>
      <c r="S25" s="4"/>
      <c r="T25" s="4"/>
      <c r="U25" s="9"/>
      <c r="V25" s="6"/>
      <c r="Z25" s="7"/>
      <c r="AN25" s="8"/>
      <c r="AO25" s="8"/>
    </row>
    <row r="26" spans="1:41" x14ac:dyDescent="0.25">
      <c r="A26" s="108"/>
      <c r="B26" s="35" t="s">
        <v>25</v>
      </c>
      <c r="C26" s="50">
        <v>15</v>
      </c>
      <c r="D26" s="50">
        <v>14</v>
      </c>
      <c r="E26" s="36">
        <f t="shared" si="2"/>
        <v>-1</v>
      </c>
      <c r="F26" s="37">
        <v>15</v>
      </c>
      <c r="G26" s="38">
        <f t="shared" si="3"/>
        <v>1</v>
      </c>
      <c r="H26" s="39">
        <f t="shared" si="5"/>
        <v>1.0714285714285714</v>
      </c>
      <c r="I26" s="48">
        <v>0</v>
      </c>
      <c r="J26" s="44">
        <v>0</v>
      </c>
      <c r="K26" s="44">
        <v>2.5</v>
      </c>
      <c r="L26" s="41">
        <f t="shared" si="4"/>
        <v>2.5</v>
      </c>
      <c r="M26" s="44">
        <v>2.5</v>
      </c>
      <c r="N26" s="44">
        <v>2.2999999999999998</v>
      </c>
      <c r="O26" s="43">
        <f t="shared" si="1"/>
        <v>0.20000000000000018</v>
      </c>
      <c r="P26" s="44">
        <v>0</v>
      </c>
      <c r="Q26" s="45"/>
      <c r="R26" s="4"/>
      <c r="S26" s="4"/>
      <c r="T26" s="4"/>
      <c r="U26" s="9"/>
      <c r="V26" s="6"/>
      <c r="Z26" s="7"/>
      <c r="AN26" s="8"/>
      <c r="AO26" s="8"/>
    </row>
    <row r="27" spans="1:41" x14ac:dyDescent="0.25">
      <c r="A27" s="108"/>
      <c r="B27" s="35" t="s">
        <v>26</v>
      </c>
      <c r="C27" s="50">
        <v>17</v>
      </c>
      <c r="D27" s="50">
        <v>17</v>
      </c>
      <c r="E27" s="36">
        <f t="shared" si="2"/>
        <v>0</v>
      </c>
      <c r="F27" s="37">
        <v>16</v>
      </c>
      <c r="G27" s="38">
        <f t="shared" si="3"/>
        <v>-1</v>
      </c>
      <c r="H27" s="39">
        <f t="shared" si="5"/>
        <v>0.94117647058823528</v>
      </c>
      <c r="I27" s="48">
        <v>0</v>
      </c>
      <c r="J27" s="44">
        <v>0.2</v>
      </c>
      <c r="K27" s="44">
        <v>2</v>
      </c>
      <c r="L27" s="41">
        <f t="shared" si="4"/>
        <v>1.8</v>
      </c>
      <c r="M27" s="44">
        <v>2</v>
      </c>
      <c r="N27" s="44">
        <v>2</v>
      </c>
      <c r="O27" s="43">
        <f t="shared" si="1"/>
        <v>0</v>
      </c>
      <c r="P27" s="44">
        <v>0</v>
      </c>
      <c r="Q27" s="45"/>
      <c r="R27" s="4"/>
      <c r="S27" s="4"/>
      <c r="T27" s="4"/>
      <c r="U27" s="9"/>
      <c r="V27" s="6"/>
      <c r="Z27" s="7"/>
      <c r="AN27" s="8"/>
      <c r="AO27" s="8"/>
    </row>
    <row r="28" spans="1:41" x14ac:dyDescent="0.25">
      <c r="A28" s="108"/>
      <c r="B28" s="35" t="s">
        <v>27</v>
      </c>
      <c r="C28" s="50">
        <v>30</v>
      </c>
      <c r="D28" s="50">
        <v>30</v>
      </c>
      <c r="E28" s="36">
        <f t="shared" si="2"/>
        <v>0</v>
      </c>
      <c r="F28" s="37">
        <v>30</v>
      </c>
      <c r="G28" s="38">
        <f t="shared" si="3"/>
        <v>0</v>
      </c>
      <c r="H28" s="39">
        <f t="shared" si="5"/>
        <v>1</v>
      </c>
      <c r="I28" s="48">
        <v>0</v>
      </c>
      <c r="J28" s="44">
        <v>0</v>
      </c>
      <c r="K28" s="44">
        <v>5.2</v>
      </c>
      <c r="L28" s="41">
        <f t="shared" si="4"/>
        <v>5.2</v>
      </c>
      <c r="M28" s="44">
        <v>5.2</v>
      </c>
      <c r="N28" s="44">
        <v>5.2</v>
      </c>
      <c r="O28" s="43">
        <f t="shared" si="1"/>
        <v>0</v>
      </c>
      <c r="P28" s="54">
        <v>0</v>
      </c>
      <c r="Q28" s="45"/>
      <c r="R28" s="4"/>
      <c r="S28" s="4"/>
      <c r="T28" s="4"/>
      <c r="U28" s="9"/>
      <c r="V28" s="6"/>
      <c r="Z28" s="7"/>
      <c r="AN28" s="8"/>
      <c r="AO28" s="8"/>
    </row>
    <row r="29" spans="1:41" x14ac:dyDescent="0.25">
      <c r="A29" s="108"/>
      <c r="B29" s="35" t="s">
        <v>28</v>
      </c>
      <c r="C29" s="50">
        <v>20</v>
      </c>
      <c r="D29" s="50">
        <v>20</v>
      </c>
      <c r="E29" s="36">
        <f t="shared" si="2"/>
        <v>0</v>
      </c>
      <c r="F29" s="37">
        <v>20</v>
      </c>
      <c r="G29" s="38">
        <f t="shared" si="3"/>
        <v>0</v>
      </c>
      <c r="H29" s="39">
        <f t="shared" si="5"/>
        <v>1</v>
      </c>
      <c r="I29" s="40">
        <v>0</v>
      </c>
      <c r="J29" s="44">
        <v>0.8</v>
      </c>
      <c r="K29" s="44">
        <v>3.3</v>
      </c>
      <c r="L29" s="41">
        <f t="shared" si="4"/>
        <v>2.5</v>
      </c>
      <c r="M29" s="44">
        <v>3.3</v>
      </c>
      <c r="N29" s="44">
        <v>3.3</v>
      </c>
      <c r="O29" s="43">
        <f t="shared" si="1"/>
        <v>0</v>
      </c>
      <c r="P29" s="44">
        <v>0</v>
      </c>
      <c r="Q29" s="45"/>
      <c r="R29" s="4"/>
      <c r="S29" s="4"/>
      <c r="T29" s="4"/>
      <c r="U29" s="9"/>
      <c r="V29" s="6"/>
      <c r="Z29" s="7"/>
      <c r="AN29" s="8"/>
      <c r="AO29" s="8"/>
    </row>
    <row r="30" spans="1:41" s="12" customFormat="1" x14ac:dyDescent="0.25">
      <c r="A30" s="108"/>
      <c r="B30" s="49" t="s">
        <v>29</v>
      </c>
      <c r="C30" s="50">
        <v>15</v>
      </c>
      <c r="D30" s="50">
        <v>15</v>
      </c>
      <c r="E30" s="36">
        <f t="shared" si="2"/>
        <v>0</v>
      </c>
      <c r="F30" s="37">
        <v>15</v>
      </c>
      <c r="G30" s="38">
        <f t="shared" si="3"/>
        <v>0</v>
      </c>
      <c r="H30" s="39">
        <f t="shared" si="5"/>
        <v>1</v>
      </c>
      <c r="I30" s="40">
        <v>0</v>
      </c>
      <c r="J30" s="44">
        <v>0</v>
      </c>
      <c r="K30" s="44">
        <v>2.5</v>
      </c>
      <c r="L30" s="41">
        <f t="shared" si="4"/>
        <v>2.5</v>
      </c>
      <c r="M30" s="44">
        <v>2.5</v>
      </c>
      <c r="N30" s="44">
        <v>2.5</v>
      </c>
      <c r="O30" s="44">
        <f t="shared" si="1"/>
        <v>0</v>
      </c>
      <c r="P30" s="44">
        <v>0</v>
      </c>
      <c r="Q30" s="45"/>
      <c r="R30" s="4"/>
      <c r="S30" s="4"/>
      <c r="T30" s="4"/>
      <c r="U30" s="9"/>
      <c r="V30" s="11"/>
      <c r="Z30" s="13"/>
      <c r="AN30" s="14"/>
      <c r="AO30" s="14"/>
    </row>
    <row r="31" spans="1:41" x14ac:dyDescent="0.25">
      <c r="A31" s="109"/>
      <c r="B31" s="35" t="s">
        <v>30</v>
      </c>
      <c r="C31" s="50">
        <v>22</v>
      </c>
      <c r="D31" s="50">
        <v>22</v>
      </c>
      <c r="E31" s="36">
        <f t="shared" si="2"/>
        <v>0</v>
      </c>
      <c r="F31" s="37">
        <v>22</v>
      </c>
      <c r="G31" s="38">
        <f t="shared" si="3"/>
        <v>0</v>
      </c>
      <c r="H31" s="39">
        <f t="shared" si="5"/>
        <v>1</v>
      </c>
      <c r="I31" s="40">
        <v>0</v>
      </c>
      <c r="J31" s="44">
        <v>0</v>
      </c>
      <c r="K31" s="44">
        <v>2.5</v>
      </c>
      <c r="L31" s="41">
        <f t="shared" si="4"/>
        <v>2.5</v>
      </c>
      <c r="M31" s="44">
        <v>2.5</v>
      </c>
      <c r="N31" s="44">
        <v>2.5</v>
      </c>
      <c r="O31" s="43">
        <f t="shared" si="1"/>
        <v>0</v>
      </c>
      <c r="P31" s="44">
        <v>0</v>
      </c>
      <c r="Q31" s="45"/>
      <c r="R31" s="4"/>
      <c r="S31" s="4"/>
      <c r="T31" s="4"/>
      <c r="U31" s="9"/>
      <c r="V31" s="6"/>
      <c r="Z31" s="7"/>
      <c r="AN31" s="8"/>
      <c r="AO31" s="8"/>
    </row>
    <row r="32" spans="1:41" s="12" customFormat="1" x14ac:dyDescent="0.25">
      <c r="A32" s="56" t="s">
        <v>31</v>
      </c>
      <c r="B32" s="57"/>
      <c r="C32" s="58">
        <f>SUM(C6:C31)</f>
        <v>3828</v>
      </c>
      <c r="D32" s="58">
        <f>SUM(D6:D31)</f>
        <v>3829</v>
      </c>
      <c r="E32" s="36">
        <f t="shared" si="2"/>
        <v>1</v>
      </c>
      <c r="F32" s="58">
        <f>SUM(F6:F31)</f>
        <v>3790</v>
      </c>
      <c r="G32" s="58">
        <f>SUM(G6:G31)</f>
        <v>-39</v>
      </c>
      <c r="H32" s="51">
        <f t="shared" si="5"/>
        <v>0.98981457299556019</v>
      </c>
      <c r="I32" s="59">
        <f t="shared" ref="I32:P32" si="6">SUM(I6:I31)</f>
        <v>239.59999999999798</v>
      </c>
      <c r="J32" s="60">
        <f t="shared" ref="J32" si="7">SUM(J6:J31)</f>
        <v>13824.499999999998</v>
      </c>
      <c r="K32" s="60">
        <f t="shared" si="6"/>
        <v>56379.600000000006</v>
      </c>
      <c r="L32" s="41">
        <f t="shared" si="4"/>
        <v>42555.100000000006</v>
      </c>
      <c r="M32" s="60">
        <f t="shared" si="6"/>
        <v>56374.5</v>
      </c>
      <c r="N32" s="59">
        <f t="shared" si="6"/>
        <v>56398.9</v>
      </c>
      <c r="O32" s="59">
        <f t="shared" si="6"/>
        <v>215.19999999999658</v>
      </c>
      <c r="P32" s="59">
        <f t="shared" si="6"/>
        <v>37.6</v>
      </c>
      <c r="Q32" s="45"/>
      <c r="R32" s="4"/>
      <c r="S32" s="4"/>
      <c r="T32" s="4"/>
      <c r="U32" s="9"/>
      <c r="V32" s="11"/>
      <c r="Z32" s="13"/>
      <c r="AN32" s="14"/>
      <c r="AO32" s="14"/>
    </row>
    <row r="33" spans="1:41" x14ac:dyDescent="0.25">
      <c r="A33" s="107" t="s">
        <v>32</v>
      </c>
      <c r="B33" s="35" t="s">
        <v>5</v>
      </c>
      <c r="C33" s="35">
        <v>275</v>
      </c>
      <c r="D33" s="36">
        <v>274</v>
      </c>
      <c r="E33" s="36">
        <f t="shared" si="2"/>
        <v>-1</v>
      </c>
      <c r="F33" s="37">
        <v>267</v>
      </c>
      <c r="G33" s="38">
        <f t="shared" si="3"/>
        <v>-7</v>
      </c>
      <c r="H33" s="39">
        <f t="shared" si="5"/>
        <v>0.97445255474452552</v>
      </c>
      <c r="I33" s="40">
        <v>0</v>
      </c>
      <c r="J33" s="41">
        <v>264</v>
      </c>
      <c r="K33" s="41">
        <v>1615.1</v>
      </c>
      <c r="L33" s="41">
        <f t="shared" si="4"/>
        <v>1351.1</v>
      </c>
      <c r="M33" s="41">
        <v>1615.1</v>
      </c>
      <c r="N33" s="41">
        <v>1615.1</v>
      </c>
      <c r="O33" s="43">
        <f t="shared" ref="O33:O58" si="8">I33+M33-N33</f>
        <v>0</v>
      </c>
      <c r="P33" s="44">
        <v>0</v>
      </c>
      <c r="Q33" s="45"/>
      <c r="T33" s="16"/>
      <c r="U33" s="9"/>
      <c r="V33" s="6"/>
      <c r="Z33" s="7"/>
      <c r="AN33" s="8"/>
      <c r="AO33" s="8"/>
    </row>
    <row r="34" spans="1:41" x14ac:dyDescent="0.25">
      <c r="A34" s="110"/>
      <c r="B34" s="46" t="s">
        <v>6</v>
      </c>
      <c r="C34" s="46">
        <v>277</v>
      </c>
      <c r="D34" s="36">
        <v>273</v>
      </c>
      <c r="E34" s="36">
        <f t="shared" si="2"/>
        <v>-4</v>
      </c>
      <c r="F34" s="37">
        <v>266</v>
      </c>
      <c r="G34" s="38">
        <f t="shared" si="3"/>
        <v>-7</v>
      </c>
      <c r="H34" s="39">
        <f t="shared" si="5"/>
        <v>0.97435897435897434</v>
      </c>
      <c r="I34" s="40">
        <v>0</v>
      </c>
      <c r="J34" s="61">
        <v>228</v>
      </c>
      <c r="K34" s="61">
        <v>1633.9</v>
      </c>
      <c r="L34" s="41">
        <f t="shared" si="4"/>
        <v>1405.9</v>
      </c>
      <c r="M34" s="61">
        <v>1633.9</v>
      </c>
      <c r="N34" s="61">
        <v>1616.9</v>
      </c>
      <c r="O34" s="43">
        <f t="shared" si="8"/>
        <v>17</v>
      </c>
      <c r="P34" s="44">
        <v>0</v>
      </c>
      <c r="Q34" s="45"/>
      <c r="T34" s="16"/>
      <c r="U34" s="5"/>
      <c r="Z34" s="7"/>
      <c r="AN34" s="8"/>
      <c r="AO34" s="8"/>
    </row>
    <row r="35" spans="1:41" x14ac:dyDescent="0.25">
      <c r="A35" s="110"/>
      <c r="B35" s="46" t="s">
        <v>7</v>
      </c>
      <c r="C35" s="46">
        <v>357</v>
      </c>
      <c r="D35" s="36">
        <v>357</v>
      </c>
      <c r="E35" s="36">
        <f t="shared" si="2"/>
        <v>0</v>
      </c>
      <c r="F35" s="37">
        <v>343</v>
      </c>
      <c r="G35" s="38">
        <f t="shared" si="3"/>
        <v>-14</v>
      </c>
      <c r="H35" s="39">
        <f t="shared" si="5"/>
        <v>0.96078431372549022</v>
      </c>
      <c r="I35" s="40">
        <v>0</v>
      </c>
      <c r="J35" s="61">
        <v>400</v>
      </c>
      <c r="K35" s="61">
        <v>2432.1</v>
      </c>
      <c r="L35" s="41">
        <f t="shared" si="4"/>
        <v>2032.1</v>
      </c>
      <c r="M35" s="61">
        <v>2432.1</v>
      </c>
      <c r="N35" s="61">
        <v>2407.3000000000002</v>
      </c>
      <c r="O35" s="43">
        <f t="shared" si="8"/>
        <v>24.799999999999727</v>
      </c>
      <c r="P35" s="44">
        <v>0</v>
      </c>
      <c r="Q35" s="45"/>
      <c r="T35" s="16"/>
      <c r="U35" s="5"/>
      <c r="Z35" s="7"/>
      <c r="AN35" s="8"/>
      <c r="AO35" s="8"/>
    </row>
    <row r="36" spans="1:41" x14ac:dyDescent="0.25">
      <c r="A36" s="110"/>
      <c r="B36" s="49" t="s">
        <v>8</v>
      </c>
      <c r="C36" s="49">
        <v>292</v>
      </c>
      <c r="D36" s="36">
        <v>289</v>
      </c>
      <c r="E36" s="36">
        <f t="shared" si="2"/>
        <v>-3</v>
      </c>
      <c r="F36" s="37">
        <v>290</v>
      </c>
      <c r="G36" s="38">
        <f t="shared" si="3"/>
        <v>1</v>
      </c>
      <c r="H36" s="39">
        <f t="shared" si="5"/>
        <v>1.0034602076124568</v>
      </c>
      <c r="I36" s="40">
        <v>90.599999999999909</v>
      </c>
      <c r="J36" s="61">
        <v>200</v>
      </c>
      <c r="K36" s="61">
        <v>1945.5</v>
      </c>
      <c r="L36" s="41">
        <f t="shared" si="4"/>
        <v>1745.5</v>
      </c>
      <c r="M36" s="61">
        <v>1945.5</v>
      </c>
      <c r="N36" s="61">
        <v>1982</v>
      </c>
      <c r="O36" s="43">
        <f t="shared" si="8"/>
        <v>54.099999999999909</v>
      </c>
      <c r="P36" s="44">
        <v>4.5</v>
      </c>
      <c r="Q36" s="45"/>
      <c r="T36" s="16"/>
      <c r="U36" s="5"/>
      <c r="Z36" s="7"/>
      <c r="AN36" s="8"/>
      <c r="AO36" s="8"/>
    </row>
    <row r="37" spans="1:41" x14ac:dyDescent="0.25">
      <c r="A37" s="110"/>
      <c r="B37" s="49" t="s">
        <v>9</v>
      </c>
      <c r="C37" s="49">
        <v>300</v>
      </c>
      <c r="D37" s="36">
        <v>300</v>
      </c>
      <c r="E37" s="36">
        <f t="shared" si="2"/>
        <v>0</v>
      </c>
      <c r="F37" s="37">
        <v>299</v>
      </c>
      <c r="G37" s="38">
        <f t="shared" si="3"/>
        <v>-1</v>
      </c>
      <c r="H37" s="39">
        <f t="shared" si="5"/>
        <v>0.9966666666666667</v>
      </c>
      <c r="I37" s="40">
        <v>0</v>
      </c>
      <c r="J37" s="61">
        <v>300</v>
      </c>
      <c r="K37" s="61">
        <v>1880.2</v>
      </c>
      <c r="L37" s="41">
        <f t="shared" si="4"/>
        <v>1580.2</v>
      </c>
      <c r="M37" s="61">
        <v>1880.2</v>
      </c>
      <c r="N37" s="61">
        <v>1641.4</v>
      </c>
      <c r="O37" s="43">
        <f t="shared" si="8"/>
        <v>238.79999999999995</v>
      </c>
      <c r="P37" s="44">
        <v>0</v>
      </c>
      <c r="Q37" s="45"/>
      <c r="T37" s="16"/>
      <c r="U37" s="5"/>
      <c r="Z37" s="7"/>
      <c r="AN37" s="8"/>
      <c r="AO37" s="8"/>
    </row>
    <row r="38" spans="1:41" x14ac:dyDescent="0.25">
      <c r="A38" s="110"/>
      <c r="B38" s="35" t="s">
        <v>10</v>
      </c>
      <c r="C38" s="35">
        <v>272</v>
      </c>
      <c r="D38" s="36">
        <v>268</v>
      </c>
      <c r="E38" s="36">
        <f t="shared" si="2"/>
        <v>-4</v>
      </c>
      <c r="F38" s="37">
        <v>268</v>
      </c>
      <c r="G38" s="38">
        <f t="shared" si="3"/>
        <v>0</v>
      </c>
      <c r="H38" s="39">
        <f t="shared" si="5"/>
        <v>1</v>
      </c>
      <c r="I38" s="40">
        <v>0</v>
      </c>
      <c r="J38" s="61">
        <v>200</v>
      </c>
      <c r="K38" s="61">
        <v>1651.9</v>
      </c>
      <c r="L38" s="41">
        <f t="shared" si="4"/>
        <v>1451.9</v>
      </c>
      <c r="M38" s="61">
        <v>1651.9</v>
      </c>
      <c r="N38" s="62">
        <v>1303.2</v>
      </c>
      <c r="O38" s="43">
        <f t="shared" si="8"/>
        <v>348.70000000000005</v>
      </c>
      <c r="P38" s="44">
        <v>0.3</v>
      </c>
      <c r="Q38" s="45"/>
      <c r="T38" s="16"/>
      <c r="U38" s="5"/>
      <c r="Z38" s="7"/>
      <c r="AN38" s="8"/>
      <c r="AO38" s="8"/>
    </row>
    <row r="39" spans="1:41" x14ac:dyDescent="0.25">
      <c r="A39" s="110"/>
      <c r="B39" s="35" t="s">
        <v>11</v>
      </c>
      <c r="C39" s="35">
        <v>411</v>
      </c>
      <c r="D39" s="36">
        <v>401</v>
      </c>
      <c r="E39" s="36">
        <f t="shared" si="2"/>
        <v>-10</v>
      </c>
      <c r="F39" s="37">
        <v>403</v>
      </c>
      <c r="G39" s="38">
        <f t="shared" si="3"/>
        <v>2</v>
      </c>
      <c r="H39" s="39">
        <f t="shared" si="5"/>
        <v>1.0049875311720697</v>
      </c>
      <c r="I39" s="40">
        <v>78.799999999999727</v>
      </c>
      <c r="J39" s="61">
        <v>400</v>
      </c>
      <c r="K39" s="61">
        <v>2481.9</v>
      </c>
      <c r="L39" s="41">
        <f t="shared" si="4"/>
        <v>2081.9</v>
      </c>
      <c r="M39" s="61">
        <v>2481.9</v>
      </c>
      <c r="N39" s="61">
        <v>2020.5</v>
      </c>
      <c r="O39" s="43">
        <f t="shared" si="8"/>
        <v>540.19999999999982</v>
      </c>
      <c r="P39" s="44">
        <v>0</v>
      </c>
      <c r="Q39" s="45"/>
      <c r="T39" s="16"/>
      <c r="U39" s="5"/>
      <c r="Z39" s="7"/>
      <c r="AN39" s="8"/>
      <c r="AO39" s="8"/>
    </row>
    <row r="40" spans="1:41" x14ac:dyDescent="0.25">
      <c r="A40" s="110"/>
      <c r="B40" s="35" t="s">
        <v>12</v>
      </c>
      <c r="C40" s="35">
        <v>290</v>
      </c>
      <c r="D40" s="36">
        <v>290</v>
      </c>
      <c r="E40" s="36">
        <f t="shared" si="2"/>
        <v>0</v>
      </c>
      <c r="F40" s="37">
        <v>290</v>
      </c>
      <c r="G40" s="38">
        <f t="shared" si="3"/>
        <v>0</v>
      </c>
      <c r="H40" s="39">
        <f t="shared" si="5"/>
        <v>1</v>
      </c>
      <c r="I40" s="40">
        <v>0</v>
      </c>
      <c r="J40" s="61">
        <v>155.5</v>
      </c>
      <c r="K40" s="61">
        <v>1548.9</v>
      </c>
      <c r="L40" s="41">
        <f t="shared" si="4"/>
        <v>1393.4</v>
      </c>
      <c r="M40" s="61">
        <v>1548.9</v>
      </c>
      <c r="N40" s="61">
        <v>1538.8</v>
      </c>
      <c r="O40" s="43">
        <f t="shared" si="8"/>
        <v>10.100000000000136</v>
      </c>
      <c r="P40" s="44">
        <v>0.2</v>
      </c>
      <c r="Q40" s="45"/>
      <c r="T40" s="16"/>
      <c r="U40" s="5"/>
      <c r="Z40" s="7"/>
      <c r="AN40" s="8"/>
      <c r="AO40" s="8"/>
    </row>
    <row r="41" spans="1:41" x14ac:dyDescent="0.25">
      <c r="A41" s="110"/>
      <c r="B41" s="35" t="s">
        <v>13</v>
      </c>
      <c r="C41" s="35">
        <v>147</v>
      </c>
      <c r="D41" s="36">
        <v>147</v>
      </c>
      <c r="E41" s="36">
        <f t="shared" si="2"/>
        <v>0</v>
      </c>
      <c r="F41" s="37">
        <v>154</v>
      </c>
      <c r="G41" s="38">
        <f t="shared" si="3"/>
        <v>7</v>
      </c>
      <c r="H41" s="39">
        <f t="shared" si="5"/>
        <v>1.0476190476190477</v>
      </c>
      <c r="I41" s="40">
        <v>0</v>
      </c>
      <c r="J41" s="61">
        <v>170.8</v>
      </c>
      <c r="K41" s="61">
        <v>1066.4000000000001</v>
      </c>
      <c r="L41" s="41">
        <f t="shared" si="4"/>
        <v>895.60000000000014</v>
      </c>
      <c r="M41" s="61">
        <v>1066.4000000000001</v>
      </c>
      <c r="N41" s="61">
        <v>975.7</v>
      </c>
      <c r="O41" s="43">
        <f t="shared" si="8"/>
        <v>90.700000000000045</v>
      </c>
      <c r="P41" s="44">
        <v>0</v>
      </c>
      <c r="Q41" s="45"/>
      <c r="T41" s="16"/>
      <c r="U41" s="5"/>
      <c r="Z41" s="7"/>
      <c r="AN41" s="8"/>
      <c r="AO41" s="8"/>
    </row>
    <row r="42" spans="1:41" x14ac:dyDescent="0.25">
      <c r="A42" s="110"/>
      <c r="B42" s="35" t="s">
        <v>14</v>
      </c>
      <c r="C42" s="35">
        <v>265</v>
      </c>
      <c r="D42" s="36">
        <v>282</v>
      </c>
      <c r="E42" s="36">
        <f t="shared" si="2"/>
        <v>17</v>
      </c>
      <c r="F42" s="37">
        <v>294</v>
      </c>
      <c r="G42" s="38">
        <f t="shared" si="3"/>
        <v>12</v>
      </c>
      <c r="H42" s="39">
        <f t="shared" si="5"/>
        <v>1.0425531914893618</v>
      </c>
      <c r="I42" s="40">
        <v>0</v>
      </c>
      <c r="J42" s="61">
        <v>200</v>
      </c>
      <c r="K42" s="61">
        <v>1574.5</v>
      </c>
      <c r="L42" s="41">
        <f t="shared" si="4"/>
        <v>1374.5</v>
      </c>
      <c r="M42" s="61">
        <v>1574.5</v>
      </c>
      <c r="N42" s="61">
        <v>1574.5</v>
      </c>
      <c r="O42" s="43">
        <f t="shared" si="8"/>
        <v>0</v>
      </c>
      <c r="P42" s="44">
        <v>0</v>
      </c>
      <c r="Q42" s="45"/>
      <c r="T42" s="16"/>
      <c r="U42" s="5"/>
      <c r="Z42" s="7"/>
      <c r="AN42" s="8"/>
      <c r="AO42" s="8"/>
    </row>
    <row r="43" spans="1:41" x14ac:dyDescent="0.25">
      <c r="A43" s="110"/>
      <c r="B43" s="35" t="s">
        <v>15</v>
      </c>
      <c r="C43" s="35">
        <v>120</v>
      </c>
      <c r="D43" s="36">
        <v>119</v>
      </c>
      <c r="E43" s="36">
        <f t="shared" si="2"/>
        <v>-1</v>
      </c>
      <c r="F43" s="37">
        <v>126</v>
      </c>
      <c r="G43" s="38">
        <f t="shared" si="3"/>
        <v>7</v>
      </c>
      <c r="H43" s="39">
        <f t="shared" si="5"/>
        <v>1.0588235294117647</v>
      </c>
      <c r="I43" s="40">
        <v>77.200000000000045</v>
      </c>
      <c r="J43" s="61">
        <v>114.6</v>
      </c>
      <c r="K43" s="61">
        <v>725.5</v>
      </c>
      <c r="L43" s="41">
        <f t="shared" si="4"/>
        <v>610.9</v>
      </c>
      <c r="M43" s="61">
        <v>725.5</v>
      </c>
      <c r="N43" s="62">
        <v>802.7</v>
      </c>
      <c r="O43" s="43">
        <f t="shared" si="8"/>
        <v>0</v>
      </c>
      <c r="P43" s="44">
        <v>0</v>
      </c>
      <c r="Q43" s="45"/>
      <c r="T43" s="16"/>
      <c r="U43" s="5"/>
      <c r="Z43" s="7"/>
      <c r="AN43" s="8"/>
      <c r="AO43" s="8"/>
    </row>
    <row r="44" spans="1:41" x14ac:dyDescent="0.25">
      <c r="A44" s="110"/>
      <c r="B44" s="35" t="s">
        <v>16</v>
      </c>
      <c r="C44" s="35">
        <v>432</v>
      </c>
      <c r="D44" s="36">
        <v>437</v>
      </c>
      <c r="E44" s="36">
        <f t="shared" si="2"/>
        <v>5</v>
      </c>
      <c r="F44" s="37">
        <v>417</v>
      </c>
      <c r="G44" s="38">
        <f t="shared" si="3"/>
        <v>-20</v>
      </c>
      <c r="H44" s="39">
        <f t="shared" si="5"/>
        <v>0.95423340961098402</v>
      </c>
      <c r="I44" s="40">
        <v>255.90000000000009</v>
      </c>
      <c r="J44" s="44">
        <v>235</v>
      </c>
      <c r="K44" s="44">
        <v>2724.8</v>
      </c>
      <c r="L44" s="41">
        <f t="shared" si="4"/>
        <v>2489.8000000000002</v>
      </c>
      <c r="M44" s="44">
        <v>2724.8</v>
      </c>
      <c r="N44" s="44">
        <v>2927</v>
      </c>
      <c r="O44" s="43">
        <f t="shared" si="8"/>
        <v>53.700000000000273</v>
      </c>
      <c r="P44" s="44">
        <v>0</v>
      </c>
      <c r="Q44" s="45"/>
      <c r="R44" s="4"/>
      <c r="S44" s="4"/>
      <c r="T44" s="4"/>
      <c r="U44" s="5"/>
      <c r="V44" s="8"/>
      <c r="Z44" s="7"/>
      <c r="AN44" s="8"/>
      <c r="AO44" s="8"/>
    </row>
    <row r="45" spans="1:41" x14ac:dyDescent="0.25">
      <c r="A45" s="110"/>
      <c r="B45" s="35" t="s">
        <v>17</v>
      </c>
      <c r="C45" s="36">
        <v>96</v>
      </c>
      <c r="D45" s="36">
        <v>96</v>
      </c>
      <c r="E45" s="36">
        <f t="shared" si="2"/>
        <v>0</v>
      </c>
      <c r="F45" s="37">
        <v>93</v>
      </c>
      <c r="G45" s="38">
        <f t="shared" si="3"/>
        <v>-3</v>
      </c>
      <c r="H45" s="39">
        <f t="shared" si="5"/>
        <v>0.96875</v>
      </c>
      <c r="I45" s="40">
        <v>71.200000000000045</v>
      </c>
      <c r="J45" s="44">
        <v>125</v>
      </c>
      <c r="K45" s="44">
        <v>770.1</v>
      </c>
      <c r="L45" s="41">
        <f t="shared" si="4"/>
        <v>645.1</v>
      </c>
      <c r="M45" s="44">
        <v>770.1</v>
      </c>
      <c r="N45" s="44">
        <v>841.3</v>
      </c>
      <c r="O45" s="43">
        <f t="shared" si="8"/>
        <v>0</v>
      </c>
      <c r="P45" s="44">
        <v>0</v>
      </c>
      <c r="Q45" s="45"/>
      <c r="R45" s="4"/>
      <c r="S45" s="4"/>
      <c r="T45" s="4"/>
      <c r="U45" s="5"/>
      <c r="V45" s="8"/>
      <c r="Z45" s="7"/>
      <c r="AN45" s="8"/>
      <c r="AO45" s="8"/>
    </row>
    <row r="46" spans="1:41" x14ac:dyDescent="0.25">
      <c r="A46" s="110"/>
      <c r="B46" s="55" t="s">
        <v>18</v>
      </c>
      <c r="C46" s="36">
        <v>16</v>
      </c>
      <c r="D46" s="36">
        <v>0</v>
      </c>
      <c r="E46" s="36">
        <f t="shared" si="2"/>
        <v>-16</v>
      </c>
      <c r="F46" s="37">
        <v>4</v>
      </c>
      <c r="G46" s="38">
        <f t="shared" si="3"/>
        <v>4</v>
      </c>
      <c r="H46" s="39" t="s">
        <v>47</v>
      </c>
      <c r="I46" s="40">
        <v>4.2999999999999829</v>
      </c>
      <c r="J46" s="44">
        <v>26.4</v>
      </c>
      <c r="K46" s="44">
        <v>27</v>
      </c>
      <c r="L46" s="41">
        <f t="shared" si="4"/>
        <v>0.60000000000000142</v>
      </c>
      <c r="M46" s="44">
        <v>27</v>
      </c>
      <c r="N46" s="44">
        <v>31.3</v>
      </c>
      <c r="O46" s="43">
        <f t="shared" si="8"/>
        <v>0</v>
      </c>
      <c r="P46" s="44">
        <v>0</v>
      </c>
      <c r="Q46" s="45"/>
      <c r="R46" s="4"/>
      <c r="S46" s="4"/>
      <c r="T46" s="4"/>
      <c r="U46" s="5"/>
      <c r="V46" s="8"/>
      <c r="Z46" s="7"/>
      <c r="AN46" s="8"/>
      <c r="AO46" s="8"/>
    </row>
    <row r="47" spans="1:41" x14ac:dyDescent="0.25">
      <c r="A47" s="110"/>
      <c r="B47" s="55" t="s">
        <v>19</v>
      </c>
      <c r="C47" s="36">
        <v>0</v>
      </c>
      <c r="D47" s="36">
        <v>0</v>
      </c>
      <c r="E47" s="36">
        <f t="shared" si="2"/>
        <v>0</v>
      </c>
      <c r="F47" s="37">
        <v>0</v>
      </c>
      <c r="G47" s="38">
        <f t="shared" si="3"/>
        <v>0</v>
      </c>
      <c r="H47" s="39">
        <v>0</v>
      </c>
      <c r="I47" s="40">
        <v>27.000000000000004</v>
      </c>
      <c r="J47" s="44">
        <v>0</v>
      </c>
      <c r="K47" s="44">
        <v>0</v>
      </c>
      <c r="L47" s="41">
        <f t="shared" si="4"/>
        <v>0</v>
      </c>
      <c r="M47" s="44">
        <v>0</v>
      </c>
      <c r="N47" s="44">
        <v>27</v>
      </c>
      <c r="O47" s="43">
        <f t="shared" si="8"/>
        <v>0</v>
      </c>
      <c r="P47" s="44">
        <v>0</v>
      </c>
      <c r="Q47" s="45"/>
      <c r="R47" s="4"/>
      <c r="S47" s="4"/>
      <c r="T47" s="4"/>
      <c r="U47" s="5"/>
      <c r="V47" s="8"/>
      <c r="Z47" s="7"/>
      <c r="AN47" s="8"/>
      <c r="AO47" s="8"/>
    </row>
    <row r="48" spans="1:41" x14ac:dyDescent="0.25">
      <c r="A48" s="110"/>
      <c r="B48" s="35" t="s">
        <v>20</v>
      </c>
      <c r="C48" s="50">
        <v>44</v>
      </c>
      <c r="D48" s="63">
        <v>44</v>
      </c>
      <c r="E48" s="36">
        <f t="shared" si="2"/>
        <v>0</v>
      </c>
      <c r="F48" s="37">
        <v>44</v>
      </c>
      <c r="G48" s="38">
        <f t="shared" si="3"/>
        <v>0</v>
      </c>
      <c r="H48" s="39">
        <f t="shared" ref="H48:H90" si="9">F48/D48</f>
        <v>1</v>
      </c>
      <c r="I48" s="40">
        <v>0</v>
      </c>
      <c r="J48" s="44">
        <v>70</v>
      </c>
      <c r="K48" s="44">
        <v>351.3</v>
      </c>
      <c r="L48" s="41">
        <f t="shared" si="4"/>
        <v>281.3</v>
      </c>
      <c r="M48" s="44">
        <v>351.3</v>
      </c>
      <c r="N48" s="44">
        <v>351.3</v>
      </c>
      <c r="O48" s="43">
        <f t="shared" si="8"/>
        <v>0</v>
      </c>
      <c r="P48" s="54">
        <v>0</v>
      </c>
      <c r="Q48" s="45"/>
      <c r="R48" s="4"/>
      <c r="S48" s="4"/>
      <c r="T48" s="4"/>
      <c r="U48" s="5"/>
      <c r="V48" s="8"/>
      <c r="Z48" s="7"/>
      <c r="AN48" s="8"/>
      <c r="AO48" s="8"/>
    </row>
    <row r="49" spans="1:41" x14ac:dyDescent="0.25">
      <c r="A49" s="110"/>
      <c r="B49" s="35" t="s">
        <v>21</v>
      </c>
      <c r="C49" s="50">
        <v>52</v>
      </c>
      <c r="D49" s="63">
        <v>52</v>
      </c>
      <c r="E49" s="36">
        <f t="shared" si="2"/>
        <v>0</v>
      </c>
      <c r="F49" s="37">
        <v>52</v>
      </c>
      <c r="G49" s="38">
        <f t="shared" si="3"/>
        <v>0</v>
      </c>
      <c r="H49" s="39">
        <f t="shared" si="9"/>
        <v>1</v>
      </c>
      <c r="I49" s="40">
        <v>0</v>
      </c>
      <c r="J49" s="44">
        <v>90</v>
      </c>
      <c r="K49" s="44">
        <v>389.7</v>
      </c>
      <c r="L49" s="41">
        <f t="shared" si="4"/>
        <v>299.7</v>
      </c>
      <c r="M49" s="44">
        <v>389.7</v>
      </c>
      <c r="N49" s="44">
        <v>389.7</v>
      </c>
      <c r="O49" s="43">
        <f t="shared" si="8"/>
        <v>0</v>
      </c>
      <c r="P49" s="54">
        <v>0</v>
      </c>
      <c r="Q49" s="45"/>
      <c r="R49" s="4"/>
      <c r="S49" s="4"/>
      <c r="T49" s="4"/>
      <c r="U49" s="9"/>
      <c r="V49" s="8"/>
      <c r="Z49" s="7"/>
      <c r="AN49" s="8"/>
      <c r="AO49" s="8"/>
    </row>
    <row r="50" spans="1:41" x14ac:dyDescent="0.25">
      <c r="A50" s="110"/>
      <c r="B50" s="35" t="s">
        <v>22</v>
      </c>
      <c r="C50" s="50">
        <v>18</v>
      </c>
      <c r="D50" s="63">
        <v>21</v>
      </c>
      <c r="E50" s="36">
        <f t="shared" si="2"/>
        <v>3</v>
      </c>
      <c r="F50" s="37">
        <v>20</v>
      </c>
      <c r="G50" s="38">
        <f t="shared" si="3"/>
        <v>-1</v>
      </c>
      <c r="H50" s="39">
        <f t="shared" si="9"/>
        <v>0.95238095238095233</v>
      </c>
      <c r="I50" s="40">
        <v>0</v>
      </c>
      <c r="J50" s="44">
        <v>27</v>
      </c>
      <c r="K50" s="44">
        <v>104.8</v>
      </c>
      <c r="L50" s="41">
        <f t="shared" si="4"/>
        <v>77.8</v>
      </c>
      <c r="M50" s="44">
        <v>104.8</v>
      </c>
      <c r="N50" s="44">
        <v>104.1</v>
      </c>
      <c r="O50" s="43">
        <f t="shared" si="8"/>
        <v>0.70000000000000284</v>
      </c>
      <c r="P50" s="54">
        <v>0</v>
      </c>
      <c r="Q50" s="45"/>
      <c r="R50" s="4"/>
      <c r="S50" s="4"/>
      <c r="T50" s="4"/>
      <c r="U50" s="9"/>
      <c r="V50" s="8"/>
      <c r="Z50" s="7"/>
      <c r="AN50" s="8"/>
      <c r="AO50" s="8"/>
    </row>
    <row r="51" spans="1:41" x14ac:dyDescent="0.25">
      <c r="A51" s="110"/>
      <c r="B51" s="35" t="s">
        <v>23</v>
      </c>
      <c r="C51" s="50">
        <v>15</v>
      </c>
      <c r="D51" s="63">
        <v>15</v>
      </c>
      <c r="E51" s="36">
        <f t="shared" si="2"/>
        <v>0</v>
      </c>
      <c r="F51" s="37">
        <v>14</v>
      </c>
      <c r="G51" s="38">
        <f t="shared" si="3"/>
        <v>-1</v>
      </c>
      <c r="H51" s="39">
        <f t="shared" si="9"/>
        <v>0.93333333333333335</v>
      </c>
      <c r="I51" s="40">
        <v>21.299999999999997</v>
      </c>
      <c r="J51" s="44">
        <v>24</v>
      </c>
      <c r="K51" s="44">
        <v>80.8</v>
      </c>
      <c r="L51" s="41">
        <f t="shared" si="4"/>
        <v>56.8</v>
      </c>
      <c r="M51" s="44">
        <v>80.8</v>
      </c>
      <c r="N51" s="44">
        <v>102.1</v>
      </c>
      <c r="O51" s="43">
        <f t="shared" si="8"/>
        <v>0</v>
      </c>
      <c r="P51" s="54">
        <v>0</v>
      </c>
      <c r="Q51" s="45"/>
      <c r="R51" s="4"/>
      <c r="S51" s="4"/>
      <c r="T51" s="4"/>
      <c r="U51" s="9"/>
      <c r="V51" s="8"/>
      <c r="Z51" s="7"/>
      <c r="AN51" s="8"/>
      <c r="AO51" s="8"/>
    </row>
    <row r="52" spans="1:41" x14ac:dyDescent="0.25">
      <c r="A52" s="110"/>
      <c r="B52" s="35" t="s">
        <v>24</v>
      </c>
      <c r="C52" s="50">
        <v>13</v>
      </c>
      <c r="D52" s="63">
        <v>13</v>
      </c>
      <c r="E52" s="36">
        <f t="shared" si="2"/>
        <v>0</v>
      </c>
      <c r="F52" s="37">
        <v>11</v>
      </c>
      <c r="G52" s="38">
        <f t="shared" si="3"/>
        <v>-2</v>
      </c>
      <c r="H52" s="39">
        <f t="shared" si="9"/>
        <v>0.84615384615384615</v>
      </c>
      <c r="I52" s="40">
        <v>0</v>
      </c>
      <c r="J52" s="44">
        <v>26.9</v>
      </c>
      <c r="K52" s="44">
        <v>98.9</v>
      </c>
      <c r="L52" s="41">
        <f t="shared" si="4"/>
        <v>72</v>
      </c>
      <c r="M52" s="44">
        <v>98.9</v>
      </c>
      <c r="N52" s="44">
        <v>98.9</v>
      </c>
      <c r="O52" s="43">
        <f t="shared" si="8"/>
        <v>0</v>
      </c>
      <c r="P52" s="54">
        <v>0</v>
      </c>
      <c r="Q52" s="45"/>
      <c r="R52" s="4"/>
      <c r="S52" s="4"/>
      <c r="T52" s="4"/>
      <c r="U52" s="9"/>
      <c r="V52" s="8"/>
      <c r="Z52" s="7"/>
      <c r="AN52" s="8"/>
      <c r="AO52" s="8"/>
    </row>
    <row r="53" spans="1:41" x14ac:dyDescent="0.25">
      <c r="A53" s="110"/>
      <c r="B53" s="35" t="s">
        <v>25</v>
      </c>
      <c r="C53" s="50">
        <v>15</v>
      </c>
      <c r="D53" s="63">
        <v>14</v>
      </c>
      <c r="E53" s="36">
        <f t="shared" si="2"/>
        <v>-1</v>
      </c>
      <c r="F53" s="37">
        <v>15</v>
      </c>
      <c r="G53" s="38">
        <f t="shared" si="3"/>
        <v>1</v>
      </c>
      <c r="H53" s="39">
        <f t="shared" si="9"/>
        <v>1.0714285714285714</v>
      </c>
      <c r="I53" s="40">
        <v>0</v>
      </c>
      <c r="J53" s="44">
        <v>22</v>
      </c>
      <c r="K53" s="44">
        <v>86.4</v>
      </c>
      <c r="L53" s="41">
        <f t="shared" si="4"/>
        <v>64.400000000000006</v>
      </c>
      <c r="M53" s="44">
        <v>86.4</v>
      </c>
      <c r="N53" s="44">
        <v>86.4</v>
      </c>
      <c r="O53" s="43">
        <f t="shared" si="8"/>
        <v>0</v>
      </c>
      <c r="P53" s="54">
        <v>0</v>
      </c>
      <c r="Q53" s="45"/>
      <c r="R53" s="4"/>
      <c r="S53" s="4"/>
      <c r="T53" s="4"/>
      <c r="U53" s="9"/>
      <c r="V53" s="8"/>
      <c r="Z53" s="7"/>
      <c r="AN53" s="8"/>
      <c r="AO53" s="8"/>
    </row>
    <row r="54" spans="1:41" x14ac:dyDescent="0.25">
      <c r="A54" s="110"/>
      <c r="B54" s="35" t="s">
        <v>26</v>
      </c>
      <c r="C54" s="50">
        <v>12</v>
      </c>
      <c r="D54" s="63">
        <v>12</v>
      </c>
      <c r="E54" s="36">
        <f t="shared" si="2"/>
        <v>0</v>
      </c>
      <c r="F54" s="37">
        <v>12</v>
      </c>
      <c r="G54" s="38">
        <f t="shared" si="3"/>
        <v>0</v>
      </c>
      <c r="H54" s="39">
        <f t="shared" si="9"/>
        <v>1</v>
      </c>
      <c r="I54" s="40">
        <v>0</v>
      </c>
      <c r="J54" s="44">
        <v>6</v>
      </c>
      <c r="K54" s="44">
        <v>38.200000000000003</v>
      </c>
      <c r="L54" s="41">
        <f t="shared" si="4"/>
        <v>32.200000000000003</v>
      </c>
      <c r="M54" s="44">
        <v>38.200000000000003</v>
      </c>
      <c r="N54" s="44">
        <v>36.4</v>
      </c>
      <c r="O54" s="43">
        <f t="shared" si="8"/>
        <v>1.8000000000000043</v>
      </c>
      <c r="P54" s="54">
        <v>0</v>
      </c>
      <c r="Q54" s="45"/>
      <c r="R54" s="4"/>
      <c r="S54" s="4"/>
      <c r="T54" s="4"/>
      <c r="U54" s="9"/>
      <c r="V54" s="8"/>
      <c r="Z54" s="7"/>
      <c r="AN54" s="8"/>
      <c r="AO54" s="8"/>
    </row>
    <row r="55" spans="1:41" x14ac:dyDescent="0.25">
      <c r="A55" s="110"/>
      <c r="B55" s="35" t="s">
        <v>27</v>
      </c>
      <c r="C55" s="50">
        <v>30</v>
      </c>
      <c r="D55" s="63">
        <v>30</v>
      </c>
      <c r="E55" s="36">
        <f t="shared" si="2"/>
        <v>0</v>
      </c>
      <c r="F55" s="37">
        <v>30</v>
      </c>
      <c r="G55" s="38">
        <f t="shared" si="3"/>
        <v>0</v>
      </c>
      <c r="H55" s="39">
        <f t="shared" si="9"/>
        <v>1</v>
      </c>
      <c r="I55" s="40">
        <v>0</v>
      </c>
      <c r="J55" s="44">
        <v>35</v>
      </c>
      <c r="K55" s="44">
        <v>201.2</v>
      </c>
      <c r="L55" s="41">
        <f t="shared" si="4"/>
        <v>166.2</v>
      </c>
      <c r="M55" s="44">
        <v>201.2</v>
      </c>
      <c r="N55" s="44">
        <v>201</v>
      </c>
      <c r="O55" s="43">
        <f t="shared" si="8"/>
        <v>0.19999999999998863</v>
      </c>
      <c r="P55" s="54">
        <v>0</v>
      </c>
      <c r="Q55" s="45"/>
      <c r="R55" s="4"/>
      <c r="S55" s="4"/>
      <c r="T55" s="4"/>
      <c r="U55" s="9"/>
      <c r="V55" s="8"/>
      <c r="Z55" s="7"/>
      <c r="AN55" s="8"/>
      <c r="AO55" s="8"/>
    </row>
    <row r="56" spans="1:41" x14ac:dyDescent="0.25">
      <c r="A56" s="110"/>
      <c r="B56" s="35" t="s">
        <v>28</v>
      </c>
      <c r="C56" s="50">
        <v>20</v>
      </c>
      <c r="D56" s="63">
        <v>20</v>
      </c>
      <c r="E56" s="36">
        <f t="shared" si="2"/>
        <v>0</v>
      </c>
      <c r="F56" s="37">
        <v>20</v>
      </c>
      <c r="G56" s="38">
        <f t="shared" si="3"/>
        <v>0</v>
      </c>
      <c r="H56" s="39">
        <f t="shared" si="9"/>
        <v>1</v>
      </c>
      <c r="I56" s="40">
        <v>0</v>
      </c>
      <c r="J56" s="44">
        <v>34.200000000000003</v>
      </c>
      <c r="K56" s="44">
        <v>102.7</v>
      </c>
      <c r="L56" s="41">
        <f t="shared" si="4"/>
        <v>68.5</v>
      </c>
      <c r="M56" s="44">
        <v>102.7</v>
      </c>
      <c r="N56" s="44">
        <v>102.7</v>
      </c>
      <c r="O56" s="43">
        <f t="shared" si="8"/>
        <v>0</v>
      </c>
      <c r="P56" s="54">
        <v>0</v>
      </c>
      <c r="Q56" s="45"/>
      <c r="R56" s="4"/>
      <c r="S56" s="4"/>
      <c r="T56" s="4"/>
      <c r="U56" s="9"/>
      <c r="V56" s="8"/>
      <c r="Z56" s="7"/>
      <c r="AN56" s="8"/>
      <c r="AO56" s="8"/>
    </row>
    <row r="57" spans="1:41" x14ac:dyDescent="0.25">
      <c r="A57" s="110"/>
      <c r="B57" s="49" t="s">
        <v>29</v>
      </c>
      <c r="C57" s="50">
        <v>15</v>
      </c>
      <c r="D57" s="63">
        <v>15</v>
      </c>
      <c r="E57" s="36">
        <f t="shared" si="2"/>
        <v>0</v>
      </c>
      <c r="F57" s="37">
        <v>15</v>
      </c>
      <c r="G57" s="38">
        <f t="shared" si="3"/>
        <v>0</v>
      </c>
      <c r="H57" s="39">
        <f t="shared" si="9"/>
        <v>1</v>
      </c>
      <c r="I57" s="40">
        <v>0</v>
      </c>
      <c r="J57" s="44">
        <v>24</v>
      </c>
      <c r="K57" s="44">
        <v>110.5</v>
      </c>
      <c r="L57" s="41">
        <f t="shared" si="4"/>
        <v>86.5</v>
      </c>
      <c r="M57" s="44">
        <v>110.5</v>
      </c>
      <c r="N57" s="44">
        <v>110.5</v>
      </c>
      <c r="O57" s="43">
        <f t="shared" si="8"/>
        <v>0</v>
      </c>
      <c r="P57" s="54">
        <v>0</v>
      </c>
      <c r="Q57" s="45"/>
      <c r="R57" s="4"/>
      <c r="S57" s="4"/>
      <c r="T57" s="4"/>
      <c r="U57" s="9"/>
      <c r="V57" s="8"/>
      <c r="Z57" s="7"/>
      <c r="AN57" s="8"/>
      <c r="AO57" s="8"/>
    </row>
    <row r="58" spans="1:41" x14ac:dyDescent="0.25">
      <c r="A58" s="111"/>
      <c r="B58" s="35" t="s">
        <v>30</v>
      </c>
      <c r="C58" s="50">
        <v>15</v>
      </c>
      <c r="D58" s="63">
        <v>15</v>
      </c>
      <c r="E58" s="36">
        <f t="shared" si="2"/>
        <v>0</v>
      </c>
      <c r="F58" s="37">
        <v>16</v>
      </c>
      <c r="G58" s="38">
        <f t="shared" si="3"/>
        <v>1</v>
      </c>
      <c r="H58" s="39">
        <f t="shared" si="9"/>
        <v>1.0666666666666667</v>
      </c>
      <c r="I58" s="40">
        <v>0</v>
      </c>
      <c r="J58" s="44">
        <v>30</v>
      </c>
      <c r="K58" s="44">
        <v>122</v>
      </c>
      <c r="L58" s="41">
        <f t="shared" si="4"/>
        <v>92</v>
      </c>
      <c r="M58" s="44">
        <v>122</v>
      </c>
      <c r="N58" s="44">
        <v>122</v>
      </c>
      <c r="O58" s="43">
        <f t="shared" si="8"/>
        <v>0</v>
      </c>
      <c r="P58" s="54">
        <v>0</v>
      </c>
      <c r="Q58" s="45"/>
      <c r="R58" s="4"/>
      <c r="S58" s="4"/>
      <c r="T58" s="4"/>
      <c r="U58" s="9"/>
      <c r="V58" s="8"/>
      <c r="Z58" s="7"/>
      <c r="AN58" s="8"/>
      <c r="AO58" s="8"/>
    </row>
    <row r="59" spans="1:41" s="12" customFormat="1" x14ac:dyDescent="0.25">
      <c r="A59" s="98" t="s">
        <v>31</v>
      </c>
      <c r="B59" s="98"/>
      <c r="C59" s="36">
        <f>SUM(C33:C58)</f>
        <v>3799</v>
      </c>
      <c r="D59" s="36">
        <f>SUM(D33:D58)</f>
        <v>3784</v>
      </c>
      <c r="E59" s="36">
        <f t="shared" si="2"/>
        <v>-15</v>
      </c>
      <c r="F59" s="36">
        <f t="shared" ref="F59:G59" si="10">SUM(F33:F58)</f>
        <v>3763</v>
      </c>
      <c r="G59" s="36">
        <f t="shared" si="10"/>
        <v>-21</v>
      </c>
      <c r="H59" s="51">
        <f t="shared" si="9"/>
        <v>0.99445031712473575</v>
      </c>
      <c r="I59" s="44">
        <f t="shared" ref="I59:P59" si="11">SUM(I33:I58)</f>
        <v>626.29999999999973</v>
      </c>
      <c r="J59" s="53">
        <f>SUM(J33:J58)</f>
        <v>3408.4</v>
      </c>
      <c r="K59" s="53">
        <f t="shared" si="11"/>
        <v>23764.300000000003</v>
      </c>
      <c r="L59" s="41">
        <f t="shared" si="4"/>
        <v>20355.900000000001</v>
      </c>
      <c r="M59" s="53">
        <f t="shared" si="11"/>
        <v>23764.300000000003</v>
      </c>
      <c r="N59" s="44">
        <f t="shared" si="11"/>
        <v>23009.800000000003</v>
      </c>
      <c r="O59" s="44">
        <f t="shared" si="11"/>
        <v>1380.8</v>
      </c>
      <c r="P59" s="44">
        <f t="shared" si="11"/>
        <v>5</v>
      </c>
      <c r="Q59" s="45"/>
      <c r="R59" s="1"/>
      <c r="S59" s="1"/>
      <c r="T59" s="1"/>
      <c r="U59" s="9"/>
      <c r="Y59" s="17"/>
      <c r="Z59" s="13"/>
      <c r="AN59" s="14"/>
      <c r="AO59" s="14"/>
    </row>
    <row r="60" spans="1:41" s="12" customFormat="1" x14ac:dyDescent="0.25">
      <c r="A60" s="112" t="s">
        <v>46</v>
      </c>
      <c r="B60" s="35" t="s">
        <v>20</v>
      </c>
      <c r="C60" s="36">
        <v>398</v>
      </c>
      <c r="D60" s="36">
        <v>401</v>
      </c>
      <c r="E60" s="36">
        <f t="shared" si="2"/>
        <v>3</v>
      </c>
      <c r="F60" s="37">
        <v>412</v>
      </c>
      <c r="G60" s="38">
        <f t="shared" si="3"/>
        <v>11</v>
      </c>
      <c r="H60" s="39">
        <f t="shared" si="9"/>
        <v>1.027431421446384</v>
      </c>
      <c r="I60" s="44">
        <v>0</v>
      </c>
      <c r="J60" s="44">
        <v>1186</v>
      </c>
      <c r="K60" s="44">
        <v>4811.5</v>
      </c>
      <c r="L60" s="41">
        <f t="shared" si="4"/>
        <v>3625.5</v>
      </c>
      <c r="M60" s="44">
        <v>4811.5</v>
      </c>
      <c r="N60" s="44">
        <v>4811.5</v>
      </c>
      <c r="O60" s="43">
        <f t="shared" ref="O60:O76" si="12">I60+M60-N60</f>
        <v>0</v>
      </c>
      <c r="P60" s="54">
        <v>3.1</v>
      </c>
      <c r="Q60" s="45"/>
      <c r="R60" s="1"/>
      <c r="S60" s="1"/>
      <c r="T60" s="1"/>
      <c r="U60" s="9"/>
      <c r="Y60" s="17"/>
      <c r="Z60" s="13"/>
      <c r="AN60" s="14"/>
      <c r="AO60" s="14"/>
    </row>
    <row r="61" spans="1:41" s="12" customFormat="1" x14ac:dyDescent="0.25">
      <c r="A61" s="113"/>
      <c r="B61" s="35" t="s">
        <v>33</v>
      </c>
      <c r="C61" s="50">
        <v>1101</v>
      </c>
      <c r="D61" s="50">
        <v>1096</v>
      </c>
      <c r="E61" s="36">
        <f t="shared" si="2"/>
        <v>-5</v>
      </c>
      <c r="F61" s="37">
        <v>1091</v>
      </c>
      <c r="G61" s="38">
        <f t="shared" si="3"/>
        <v>-5</v>
      </c>
      <c r="H61" s="39">
        <f t="shared" si="9"/>
        <v>0.99543795620437958</v>
      </c>
      <c r="I61" s="48">
        <v>0</v>
      </c>
      <c r="J61" s="44">
        <v>1350</v>
      </c>
      <c r="K61" s="44">
        <v>5441.1</v>
      </c>
      <c r="L61" s="41">
        <f t="shared" si="4"/>
        <v>4091.1000000000004</v>
      </c>
      <c r="M61" s="44">
        <v>5441.1</v>
      </c>
      <c r="N61" s="44">
        <v>5441.1</v>
      </c>
      <c r="O61" s="43">
        <f t="shared" si="12"/>
        <v>0</v>
      </c>
      <c r="P61" s="54">
        <v>0.7</v>
      </c>
      <c r="Q61" s="45"/>
      <c r="R61" s="4"/>
      <c r="S61" s="4"/>
      <c r="T61" s="4"/>
      <c r="U61" s="9"/>
      <c r="Y61" s="17"/>
      <c r="Z61" s="13"/>
      <c r="AN61" s="14"/>
      <c r="AO61" s="14"/>
    </row>
    <row r="62" spans="1:41" s="12" customFormat="1" x14ac:dyDescent="0.25">
      <c r="A62" s="113"/>
      <c r="B62" s="35" t="s">
        <v>34</v>
      </c>
      <c r="C62" s="50">
        <v>1099</v>
      </c>
      <c r="D62" s="50">
        <v>1090</v>
      </c>
      <c r="E62" s="36">
        <f t="shared" si="2"/>
        <v>-9</v>
      </c>
      <c r="F62" s="37">
        <v>1090</v>
      </c>
      <c r="G62" s="38">
        <f t="shared" si="3"/>
        <v>0</v>
      </c>
      <c r="H62" s="39">
        <f t="shared" si="9"/>
        <v>1</v>
      </c>
      <c r="I62" s="48">
        <v>0</v>
      </c>
      <c r="J62" s="44">
        <v>2307</v>
      </c>
      <c r="K62" s="44">
        <v>9138.9</v>
      </c>
      <c r="L62" s="41">
        <f t="shared" si="4"/>
        <v>6831.9</v>
      </c>
      <c r="M62" s="44">
        <v>9138.9</v>
      </c>
      <c r="N62" s="44">
        <v>9125.2999999999993</v>
      </c>
      <c r="O62" s="43">
        <f t="shared" si="12"/>
        <v>13.600000000000364</v>
      </c>
      <c r="P62" s="54">
        <v>0</v>
      </c>
      <c r="Q62" s="45"/>
      <c r="R62" s="4"/>
      <c r="S62" s="4"/>
      <c r="T62" s="4"/>
      <c r="U62" s="9"/>
      <c r="Y62" s="17"/>
      <c r="Z62" s="13"/>
      <c r="AN62" s="14"/>
      <c r="AO62" s="14"/>
    </row>
    <row r="63" spans="1:41" s="12" customFormat="1" x14ac:dyDescent="0.25">
      <c r="A63" s="113"/>
      <c r="B63" s="35" t="s">
        <v>35</v>
      </c>
      <c r="C63" s="50">
        <v>1370</v>
      </c>
      <c r="D63" s="50">
        <v>1359</v>
      </c>
      <c r="E63" s="36">
        <f t="shared" si="2"/>
        <v>-11</v>
      </c>
      <c r="F63" s="37">
        <v>1346</v>
      </c>
      <c r="G63" s="38">
        <f t="shared" si="3"/>
        <v>-13</v>
      </c>
      <c r="H63" s="39">
        <f t="shared" si="9"/>
        <v>0.99043414275202357</v>
      </c>
      <c r="I63" s="48">
        <v>0</v>
      </c>
      <c r="J63" s="44">
        <v>1579.5</v>
      </c>
      <c r="K63" s="44">
        <v>6276.7</v>
      </c>
      <c r="L63" s="41">
        <f t="shared" si="4"/>
        <v>4697.2</v>
      </c>
      <c r="M63" s="44">
        <v>6276.7</v>
      </c>
      <c r="N63" s="44">
        <v>6276.7</v>
      </c>
      <c r="O63" s="43">
        <f t="shared" si="12"/>
        <v>0</v>
      </c>
      <c r="P63" s="54">
        <v>0.4</v>
      </c>
      <c r="Q63" s="45"/>
      <c r="R63" s="4"/>
      <c r="S63" s="4"/>
      <c r="T63" s="4"/>
      <c r="U63" s="9"/>
      <c r="Y63" s="17"/>
      <c r="Z63" s="13"/>
      <c r="AN63" s="14"/>
      <c r="AO63" s="14"/>
    </row>
    <row r="64" spans="1:41" s="12" customFormat="1" x14ac:dyDescent="0.25">
      <c r="A64" s="113"/>
      <c r="B64" s="46" t="s">
        <v>36</v>
      </c>
      <c r="C64" s="50">
        <v>1026</v>
      </c>
      <c r="D64" s="50">
        <v>1028</v>
      </c>
      <c r="E64" s="36">
        <f t="shared" si="2"/>
        <v>2</v>
      </c>
      <c r="F64" s="37">
        <v>1048</v>
      </c>
      <c r="G64" s="38">
        <f t="shared" si="3"/>
        <v>20</v>
      </c>
      <c r="H64" s="39">
        <f t="shared" si="9"/>
        <v>1.0194552529182879</v>
      </c>
      <c r="I64" s="48">
        <v>0</v>
      </c>
      <c r="J64" s="44">
        <v>1795.1</v>
      </c>
      <c r="K64" s="44">
        <v>7362.6</v>
      </c>
      <c r="L64" s="41">
        <f t="shared" si="4"/>
        <v>5567.5</v>
      </c>
      <c r="M64" s="44">
        <v>7362.6</v>
      </c>
      <c r="N64" s="44">
        <v>7362.6</v>
      </c>
      <c r="O64" s="43">
        <f t="shared" si="12"/>
        <v>0</v>
      </c>
      <c r="P64" s="44">
        <v>6</v>
      </c>
      <c r="Q64" s="45"/>
      <c r="R64" s="4"/>
      <c r="S64" s="4"/>
      <c r="T64" s="4"/>
      <c r="U64" s="9"/>
      <c r="Y64" s="17"/>
      <c r="Z64" s="13"/>
      <c r="AN64" s="14"/>
      <c r="AO64" s="14"/>
    </row>
    <row r="65" spans="1:41" s="12" customFormat="1" x14ac:dyDescent="0.25">
      <c r="A65" s="113"/>
      <c r="B65" s="35" t="s">
        <v>37</v>
      </c>
      <c r="C65" s="50">
        <v>686</v>
      </c>
      <c r="D65" s="50">
        <v>681</v>
      </c>
      <c r="E65" s="36">
        <f t="shared" si="2"/>
        <v>-5</v>
      </c>
      <c r="F65" s="37">
        <v>677</v>
      </c>
      <c r="G65" s="38">
        <f t="shared" si="3"/>
        <v>-4</v>
      </c>
      <c r="H65" s="39">
        <f t="shared" si="9"/>
        <v>0.99412628487518351</v>
      </c>
      <c r="I65" s="48">
        <v>71.800000000000182</v>
      </c>
      <c r="J65" s="44">
        <v>889</v>
      </c>
      <c r="K65" s="44">
        <v>3564.3</v>
      </c>
      <c r="L65" s="41">
        <f t="shared" si="4"/>
        <v>2675.3</v>
      </c>
      <c r="M65" s="44">
        <v>3564.3</v>
      </c>
      <c r="N65" s="44">
        <v>3636.1</v>
      </c>
      <c r="O65" s="43">
        <f t="shared" si="12"/>
        <v>0</v>
      </c>
      <c r="P65" s="44">
        <v>158.19999999999999</v>
      </c>
      <c r="Q65" s="45"/>
      <c r="R65" s="4"/>
      <c r="S65" s="4"/>
      <c r="T65" s="4"/>
      <c r="U65" s="9"/>
      <c r="Y65" s="17"/>
      <c r="Z65" s="13"/>
      <c r="AN65" s="14"/>
      <c r="AO65" s="14"/>
    </row>
    <row r="66" spans="1:41" s="12" customFormat="1" x14ac:dyDescent="0.25">
      <c r="A66" s="113"/>
      <c r="B66" s="35" t="s">
        <v>21</v>
      </c>
      <c r="C66" s="50">
        <v>114</v>
      </c>
      <c r="D66" s="50">
        <v>112</v>
      </c>
      <c r="E66" s="36">
        <f t="shared" si="2"/>
        <v>-2</v>
      </c>
      <c r="F66" s="37">
        <v>112</v>
      </c>
      <c r="G66" s="38">
        <f t="shared" si="3"/>
        <v>0</v>
      </c>
      <c r="H66" s="39">
        <f t="shared" si="9"/>
        <v>1</v>
      </c>
      <c r="I66" s="48">
        <v>0</v>
      </c>
      <c r="J66" s="44">
        <v>1226</v>
      </c>
      <c r="K66" s="44">
        <v>4793.1000000000004</v>
      </c>
      <c r="L66" s="41">
        <f t="shared" si="4"/>
        <v>3567.1000000000004</v>
      </c>
      <c r="M66" s="44">
        <v>4793.1000000000004</v>
      </c>
      <c r="N66" s="44">
        <v>4793.1000000000004</v>
      </c>
      <c r="O66" s="43">
        <f t="shared" si="12"/>
        <v>0</v>
      </c>
      <c r="P66" s="54">
        <v>16.899999999999999</v>
      </c>
      <c r="Q66" s="45"/>
      <c r="R66" s="1"/>
      <c r="S66" s="1"/>
      <c r="T66" s="1"/>
      <c r="U66" s="9"/>
      <c r="Y66" s="17"/>
      <c r="Z66" s="13"/>
      <c r="AN66" s="14"/>
      <c r="AO66" s="14"/>
    </row>
    <row r="67" spans="1:41" s="12" customFormat="1" x14ac:dyDescent="0.25">
      <c r="A67" s="113"/>
      <c r="B67" s="35" t="s">
        <v>22</v>
      </c>
      <c r="C67" s="36">
        <v>69</v>
      </c>
      <c r="D67" s="36">
        <v>65</v>
      </c>
      <c r="E67" s="36">
        <f t="shared" si="2"/>
        <v>-4</v>
      </c>
      <c r="F67" s="37">
        <v>65</v>
      </c>
      <c r="G67" s="38">
        <f t="shared" si="3"/>
        <v>0</v>
      </c>
      <c r="H67" s="39">
        <f t="shared" si="9"/>
        <v>1</v>
      </c>
      <c r="I67" s="44">
        <v>172.70000000000027</v>
      </c>
      <c r="J67" s="44">
        <v>860.5</v>
      </c>
      <c r="K67" s="44">
        <v>3150.8</v>
      </c>
      <c r="L67" s="41">
        <f t="shared" si="4"/>
        <v>2290.3000000000002</v>
      </c>
      <c r="M67" s="44">
        <v>3150.8</v>
      </c>
      <c r="N67" s="44">
        <v>3317.8</v>
      </c>
      <c r="O67" s="43">
        <f t="shared" si="12"/>
        <v>5.7000000000002728</v>
      </c>
      <c r="P67" s="44">
        <v>11.4</v>
      </c>
      <c r="Q67" s="45"/>
      <c r="R67" s="1"/>
      <c r="S67" s="1"/>
      <c r="T67" s="1"/>
      <c r="U67" s="9"/>
      <c r="Y67" s="17"/>
      <c r="Z67" s="13"/>
      <c r="AN67" s="14"/>
      <c r="AO67" s="14"/>
    </row>
    <row r="68" spans="1:41" s="12" customFormat="1" x14ac:dyDescent="0.25">
      <c r="A68" s="113"/>
      <c r="B68" s="35" t="s">
        <v>23</v>
      </c>
      <c r="C68" s="36">
        <v>43</v>
      </c>
      <c r="D68" s="36">
        <v>44</v>
      </c>
      <c r="E68" s="36">
        <f t="shared" si="2"/>
        <v>1</v>
      </c>
      <c r="F68" s="37">
        <v>43</v>
      </c>
      <c r="G68" s="38">
        <f t="shared" si="3"/>
        <v>-1</v>
      </c>
      <c r="H68" s="39">
        <f t="shared" si="9"/>
        <v>0.97727272727272729</v>
      </c>
      <c r="I68" s="44">
        <v>-21.200000000000273</v>
      </c>
      <c r="J68" s="44">
        <v>850</v>
      </c>
      <c r="K68" s="44">
        <v>3477.4</v>
      </c>
      <c r="L68" s="41">
        <f t="shared" si="4"/>
        <v>2627.4</v>
      </c>
      <c r="M68" s="44">
        <v>3477.4</v>
      </c>
      <c r="N68" s="44">
        <v>3454</v>
      </c>
      <c r="O68" s="43">
        <f t="shared" si="12"/>
        <v>2.1999999999998181</v>
      </c>
      <c r="P68" s="44">
        <v>0</v>
      </c>
      <c r="Q68" s="45"/>
      <c r="R68" s="1"/>
      <c r="S68" s="1"/>
      <c r="T68" s="1"/>
      <c r="U68" s="9"/>
      <c r="Y68" s="17"/>
      <c r="Z68" s="13"/>
      <c r="AN68" s="14"/>
      <c r="AO68" s="14"/>
    </row>
    <row r="69" spans="1:41" s="12" customFormat="1" x14ac:dyDescent="0.25">
      <c r="A69" s="113"/>
      <c r="B69" s="35" t="s">
        <v>24</v>
      </c>
      <c r="C69" s="36">
        <v>25</v>
      </c>
      <c r="D69" s="36">
        <v>25</v>
      </c>
      <c r="E69" s="36">
        <f t="shared" si="2"/>
        <v>0</v>
      </c>
      <c r="F69" s="37">
        <v>25</v>
      </c>
      <c r="G69" s="38">
        <f t="shared" si="3"/>
        <v>0</v>
      </c>
      <c r="H69" s="39">
        <f t="shared" si="9"/>
        <v>1</v>
      </c>
      <c r="I69" s="44">
        <v>0</v>
      </c>
      <c r="J69" s="44">
        <v>257.2</v>
      </c>
      <c r="K69" s="44">
        <v>984.8</v>
      </c>
      <c r="L69" s="41">
        <f t="shared" si="4"/>
        <v>727.59999999999991</v>
      </c>
      <c r="M69" s="44">
        <v>984.8</v>
      </c>
      <c r="N69" s="44">
        <v>984.4</v>
      </c>
      <c r="O69" s="43">
        <f t="shared" si="12"/>
        <v>0.39999999999997726</v>
      </c>
      <c r="P69" s="44">
        <v>0</v>
      </c>
      <c r="Q69" s="45"/>
      <c r="R69" s="1"/>
      <c r="S69" s="1"/>
      <c r="T69" s="1"/>
      <c r="U69" s="9"/>
      <c r="Y69" s="17"/>
      <c r="Z69" s="13"/>
      <c r="AN69" s="14"/>
      <c r="AO69" s="14"/>
    </row>
    <row r="70" spans="1:41" s="12" customFormat="1" x14ac:dyDescent="0.25">
      <c r="A70" s="113"/>
      <c r="B70" s="35" t="s">
        <v>38</v>
      </c>
      <c r="C70" s="50">
        <v>178</v>
      </c>
      <c r="D70" s="50">
        <v>178</v>
      </c>
      <c r="E70" s="36">
        <f t="shared" si="2"/>
        <v>0</v>
      </c>
      <c r="F70" s="37">
        <v>176</v>
      </c>
      <c r="G70" s="38">
        <f t="shared" si="3"/>
        <v>-2</v>
      </c>
      <c r="H70" s="39">
        <f t="shared" si="9"/>
        <v>0.9887640449438202</v>
      </c>
      <c r="I70" s="48">
        <v>7.4999999999995453</v>
      </c>
      <c r="J70" s="44">
        <v>800</v>
      </c>
      <c r="K70" s="44">
        <v>3129.5</v>
      </c>
      <c r="L70" s="41">
        <f t="shared" si="4"/>
        <v>2329.5</v>
      </c>
      <c r="M70" s="44">
        <v>3129.5</v>
      </c>
      <c r="N70" s="44">
        <v>3123.2</v>
      </c>
      <c r="O70" s="43">
        <f t="shared" si="12"/>
        <v>13.799999999999727</v>
      </c>
      <c r="P70" s="44">
        <v>81.5</v>
      </c>
      <c r="Q70" s="45"/>
      <c r="R70" s="4"/>
      <c r="S70" s="4"/>
      <c r="T70" s="4"/>
      <c r="U70" s="9"/>
      <c r="Y70" s="17"/>
      <c r="Z70" s="13"/>
      <c r="AN70" s="14"/>
      <c r="AO70" s="14"/>
    </row>
    <row r="71" spans="1:41" s="12" customFormat="1" x14ac:dyDescent="0.25">
      <c r="A71" s="113"/>
      <c r="B71" s="35" t="s">
        <v>25</v>
      </c>
      <c r="C71" s="36">
        <v>37</v>
      </c>
      <c r="D71" s="36">
        <v>36</v>
      </c>
      <c r="E71" s="36">
        <f t="shared" ref="E71:E134" si="13">D71-C71</f>
        <v>-1</v>
      </c>
      <c r="F71" s="37">
        <v>33</v>
      </c>
      <c r="G71" s="38">
        <f t="shared" ref="G71:G134" si="14">F71-D71</f>
        <v>-3</v>
      </c>
      <c r="H71" s="39">
        <f t="shared" si="9"/>
        <v>0.91666666666666663</v>
      </c>
      <c r="I71" s="44">
        <v>74.400000000000091</v>
      </c>
      <c r="J71" s="44">
        <v>779.3</v>
      </c>
      <c r="K71" s="44">
        <v>2998.2</v>
      </c>
      <c r="L71" s="41">
        <f t="shared" ref="L71:L134" si="15">K71-J71</f>
        <v>2218.8999999999996</v>
      </c>
      <c r="M71" s="44">
        <v>2998.2</v>
      </c>
      <c r="N71" s="44">
        <v>3072.6</v>
      </c>
      <c r="O71" s="43">
        <f t="shared" si="12"/>
        <v>0</v>
      </c>
      <c r="P71" s="44">
        <v>14.6</v>
      </c>
      <c r="Q71" s="45"/>
      <c r="R71" s="1"/>
      <c r="S71" s="1"/>
      <c r="T71" s="1"/>
      <c r="U71" s="9"/>
      <c r="Y71" s="17"/>
      <c r="Z71" s="13"/>
      <c r="AN71" s="14"/>
      <c r="AO71" s="14"/>
    </row>
    <row r="72" spans="1:41" s="12" customFormat="1" x14ac:dyDescent="0.25">
      <c r="A72" s="113"/>
      <c r="B72" s="35" t="s">
        <v>26</v>
      </c>
      <c r="C72" s="36">
        <v>57</v>
      </c>
      <c r="D72" s="36">
        <v>57</v>
      </c>
      <c r="E72" s="36">
        <f t="shared" si="13"/>
        <v>0</v>
      </c>
      <c r="F72" s="37">
        <v>55</v>
      </c>
      <c r="G72" s="38">
        <f t="shared" si="14"/>
        <v>-2</v>
      </c>
      <c r="H72" s="39">
        <f t="shared" si="9"/>
        <v>0.96491228070175439</v>
      </c>
      <c r="I72" s="44">
        <v>0</v>
      </c>
      <c r="J72" s="44">
        <v>820</v>
      </c>
      <c r="K72" s="44">
        <v>2415.9</v>
      </c>
      <c r="L72" s="41">
        <f t="shared" si="15"/>
        <v>1595.9</v>
      </c>
      <c r="M72" s="44">
        <v>2415.9</v>
      </c>
      <c r="N72" s="44">
        <v>2415.8000000000002</v>
      </c>
      <c r="O72" s="43">
        <f t="shared" si="12"/>
        <v>9.9999999999909051E-2</v>
      </c>
      <c r="P72" s="44">
        <v>9.9</v>
      </c>
      <c r="Q72" s="45"/>
      <c r="R72" s="1"/>
      <c r="S72" s="1"/>
      <c r="T72" s="1"/>
      <c r="U72" s="9"/>
      <c r="Y72" s="17"/>
      <c r="Z72" s="13"/>
      <c r="AN72" s="14"/>
      <c r="AO72" s="14"/>
    </row>
    <row r="73" spans="1:41" s="12" customFormat="1" x14ac:dyDescent="0.25">
      <c r="A73" s="113"/>
      <c r="B73" s="35" t="s">
        <v>27</v>
      </c>
      <c r="C73" s="36">
        <v>70</v>
      </c>
      <c r="D73" s="36">
        <v>70</v>
      </c>
      <c r="E73" s="36">
        <f t="shared" si="13"/>
        <v>0</v>
      </c>
      <c r="F73" s="37">
        <v>70</v>
      </c>
      <c r="G73" s="38">
        <f t="shared" si="14"/>
        <v>0</v>
      </c>
      <c r="H73" s="39">
        <f t="shared" si="9"/>
        <v>1</v>
      </c>
      <c r="I73" s="44">
        <v>129.09999999999991</v>
      </c>
      <c r="J73" s="44">
        <v>730</v>
      </c>
      <c r="K73" s="44">
        <v>2942.3</v>
      </c>
      <c r="L73" s="41">
        <f t="shared" si="15"/>
        <v>2212.3000000000002</v>
      </c>
      <c r="M73" s="44">
        <v>2942.3</v>
      </c>
      <c r="N73" s="44">
        <v>3029.4</v>
      </c>
      <c r="O73" s="43">
        <f t="shared" si="12"/>
        <v>42</v>
      </c>
      <c r="P73" s="54">
        <v>20.399999999999999</v>
      </c>
      <c r="Q73" s="45"/>
      <c r="R73" s="1"/>
      <c r="S73" s="1"/>
      <c r="T73" s="1"/>
      <c r="U73" s="9"/>
      <c r="Y73" s="17"/>
      <c r="Z73" s="13"/>
      <c r="AN73" s="14"/>
      <c r="AO73" s="14"/>
    </row>
    <row r="74" spans="1:41" s="12" customFormat="1" x14ac:dyDescent="0.25">
      <c r="A74" s="113"/>
      <c r="B74" s="35" t="s">
        <v>28</v>
      </c>
      <c r="C74" s="36">
        <v>52</v>
      </c>
      <c r="D74" s="36">
        <v>48</v>
      </c>
      <c r="E74" s="36">
        <f t="shared" si="13"/>
        <v>-4</v>
      </c>
      <c r="F74" s="37">
        <v>48</v>
      </c>
      <c r="G74" s="38">
        <f t="shared" si="14"/>
        <v>0</v>
      </c>
      <c r="H74" s="39">
        <f t="shared" si="9"/>
        <v>1</v>
      </c>
      <c r="I74" s="44">
        <v>0</v>
      </c>
      <c r="J74" s="44">
        <v>800.2</v>
      </c>
      <c r="K74" s="44">
        <v>3694.9</v>
      </c>
      <c r="L74" s="41">
        <f t="shared" si="15"/>
        <v>2894.7</v>
      </c>
      <c r="M74" s="44">
        <v>3694.9</v>
      </c>
      <c r="N74" s="44">
        <v>3694.9</v>
      </c>
      <c r="O74" s="43">
        <f t="shared" si="12"/>
        <v>0</v>
      </c>
      <c r="P74" s="44">
        <v>147</v>
      </c>
      <c r="Q74" s="45"/>
      <c r="R74" s="1"/>
      <c r="S74" s="1"/>
      <c r="T74" s="1"/>
      <c r="U74" s="9"/>
      <c r="Y74" s="17"/>
      <c r="Z74" s="13"/>
      <c r="AN74" s="14"/>
      <c r="AO74" s="14"/>
    </row>
    <row r="75" spans="1:41" s="12" customFormat="1" x14ac:dyDescent="0.25">
      <c r="A75" s="113"/>
      <c r="B75" s="49" t="s">
        <v>29</v>
      </c>
      <c r="C75" s="36">
        <v>36</v>
      </c>
      <c r="D75" s="36">
        <v>36</v>
      </c>
      <c r="E75" s="36">
        <f t="shared" si="13"/>
        <v>0</v>
      </c>
      <c r="F75" s="37">
        <v>35</v>
      </c>
      <c r="G75" s="38">
        <f t="shared" si="14"/>
        <v>-1</v>
      </c>
      <c r="H75" s="39">
        <f t="shared" si="9"/>
        <v>0.97222222222222221</v>
      </c>
      <c r="I75" s="44">
        <v>-12.900000000000091</v>
      </c>
      <c r="J75" s="44">
        <v>392.1</v>
      </c>
      <c r="K75" s="44">
        <v>1745.3</v>
      </c>
      <c r="L75" s="41">
        <f t="shared" si="15"/>
        <v>1353.1999999999998</v>
      </c>
      <c r="M75" s="44">
        <v>1745.3</v>
      </c>
      <c r="N75" s="44">
        <v>1732.4</v>
      </c>
      <c r="O75" s="43">
        <f t="shared" si="12"/>
        <v>0</v>
      </c>
      <c r="P75" s="44">
        <v>213.4</v>
      </c>
      <c r="Q75" s="45"/>
      <c r="R75" s="1"/>
      <c r="S75" s="1"/>
      <c r="T75" s="1"/>
      <c r="U75" s="9"/>
      <c r="Y75" s="17"/>
      <c r="Z75" s="13"/>
      <c r="AN75" s="14"/>
      <c r="AO75" s="14"/>
    </row>
    <row r="76" spans="1:41" s="12" customFormat="1" x14ac:dyDescent="0.25">
      <c r="A76" s="114"/>
      <c r="B76" s="35" t="s">
        <v>30</v>
      </c>
      <c r="C76" s="36">
        <v>44</v>
      </c>
      <c r="D76" s="36">
        <v>43</v>
      </c>
      <c r="E76" s="36">
        <f t="shared" si="13"/>
        <v>-1</v>
      </c>
      <c r="F76" s="37">
        <v>41</v>
      </c>
      <c r="G76" s="38">
        <f t="shared" si="14"/>
        <v>-2</v>
      </c>
      <c r="H76" s="39">
        <f t="shared" si="9"/>
        <v>0.95348837209302328</v>
      </c>
      <c r="I76" s="44">
        <v>0</v>
      </c>
      <c r="J76" s="44">
        <v>500</v>
      </c>
      <c r="K76" s="44">
        <v>2136.5</v>
      </c>
      <c r="L76" s="41">
        <f t="shared" si="15"/>
        <v>1636.5</v>
      </c>
      <c r="M76" s="44">
        <v>2136.5</v>
      </c>
      <c r="N76" s="44">
        <v>2136.5</v>
      </c>
      <c r="O76" s="43">
        <f t="shared" si="12"/>
        <v>0</v>
      </c>
      <c r="P76" s="44">
        <v>81.3</v>
      </c>
      <c r="Q76" s="45"/>
      <c r="R76" s="1"/>
      <c r="S76" s="1"/>
      <c r="T76" s="1"/>
      <c r="U76" s="9"/>
      <c r="Y76" s="17"/>
      <c r="Z76" s="13"/>
      <c r="AN76" s="14"/>
      <c r="AO76" s="14"/>
    </row>
    <row r="77" spans="1:41" s="12" customFormat="1" x14ac:dyDescent="0.25">
      <c r="A77" s="98" t="s">
        <v>31</v>
      </c>
      <c r="B77" s="98"/>
      <c r="C77" s="36">
        <f t="shared" ref="C77:G77" si="16">SUM(C60:C76)</f>
        <v>6405</v>
      </c>
      <c r="D77" s="36">
        <f t="shared" si="16"/>
        <v>6369</v>
      </c>
      <c r="E77" s="36">
        <f t="shared" si="13"/>
        <v>-36</v>
      </c>
      <c r="F77" s="36">
        <f t="shared" si="16"/>
        <v>6367</v>
      </c>
      <c r="G77" s="36">
        <f t="shared" si="16"/>
        <v>-2</v>
      </c>
      <c r="H77" s="51">
        <f t="shared" si="9"/>
        <v>0.9996859789605903</v>
      </c>
      <c r="I77" s="44">
        <f t="shared" ref="I77:P77" si="17">SUM(I60:I76)</f>
        <v>421.39999999999964</v>
      </c>
      <c r="J77" s="53">
        <f t="shared" ref="J77" si="18">SUM(J60:J76)</f>
        <v>17121.900000000001</v>
      </c>
      <c r="K77" s="53">
        <f t="shared" si="17"/>
        <v>68063.800000000017</v>
      </c>
      <c r="L77" s="41">
        <f t="shared" si="15"/>
        <v>50941.900000000016</v>
      </c>
      <c r="M77" s="53">
        <f t="shared" si="17"/>
        <v>68063.800000000017</v>
      </c>
      <c r="N77" s="44">
        <f t="shared" si="17"/>
        <v>68407.400000000009</v>
      </c>
      <c r="O77" s="44">
        <f t="shared" si="17"/>
        <v>77.800000000000068</v>
      </c>
      <c r="P77" s="44">
        <f t="shared" si="17"/>
        <v>764.8</v>
      </c>
      <c r="Q77" s="45"/>
      <c r="R77" s="1"/>
      <c r="S77" s="1"/>
      <c r="T77" s="1"/>
      <c r="U77" s="9"/>
      <c r="Y77" s="17"/>
      <c r="Z77" s="13"/>
      <c r="AN77" s="14"/>
      <c r="AO77" s="14"/>
    </row>
    <row r="78" spans="1:41" x14ac:dyDescent="0.25">
      <c r="A78" s="115" t="s">
        <v>81</v>
      </c>
      <c r="B78" s="35" t="s">
        <v>5</v>
      </c>
      <c r="C78" s="36">
        <v>275</v>
      </c>
      <c r="D78" s="36">
        <v>274</v>
      </c>
      <c r="E78" s="36">
        <f t="shared" si="13"/>
        <v>-1</v>
      </c>
      <c r="F78" s="37">
        <v>267</v>
      </c>
      <c r="G78" s="38">
        <f t="shared" si="14"/>
        <v>-7</v>
      </c>
      <c r="H78" s="39">
        <f t="shared" si="9"/>
        <v>0.97445255474452552</v>
      </c>
      <c r="I78" s="52">
        <v>0</v>
      </c>
      <c r="J78" s="44">
        <v>5432</v>
      </c>
      <c r="K78" s="44">
        <v>19812</v>
      </c>
      <c r="L78" s="41">
        <f t="shared" si="15"/>
        <v>14380</v>
      </c>
      <c r="M78" s="44">
        <v>19812</v>
      </c>
      <c r="N78" s="44">
        <v>19812</v>
      </c>
      <c r="O78" s="43">
        <f t="shared" ref="O78:O109" si="19">I78+M78-N78</f>
        <v>0</v>
      </c>
      <c r="P78" s="44">
        <v>0</v>
      </c>
      <c r="Q78" s="45"/>
      <c r="U78" s="5"/>
      <c r="Y78" s="15"/>
      <c r="Z78" s="7"/>
      <c r="AN78" s="8"/>
      <c r="AO78" s="8"/>
    </row>
    <row r="79" spans="1:41" x14ac:dyDescent="0.25">
      <c r="A79" s="116"/>
      <c r="B79" s="46" t="s">
        <v>6</v>
      </c>
      <c r="C79" s="36">
        <v>277</v>
      </c>
      <c r="D79" s="36">
        <v>273</v>
      </c>
      <c r="E79" s="36">
        <f t="shared" si="13"/>
        <v>-4</v>
      </c>
      <c r="F79" s="37">
        <v>266</v>
      </c>
      <c r="G79" s="38">
        <f t="shared" si="14"/>
        <v>-7</v>
      </c>
      <c r="H79" s="39">
        <f t="shared" si="9"/>
        <v>0.97435897435897434</v>
      </c>
      <c r="I79" s="52">
        <v>0</v>
      </c>
      <c r="J79" s="44">
        <v>5421.6</v>
      </c>
      <c r="K79" s="44">
        <v>19275.400000000001</v>
      </c>
      <c r="L79" s="41">
        <f t="shared" si="15"/>
        <v>13853.800000000001</v>
      </c>
      <c r="M79" s="44">
        <v>19275.400000000001</v>
      </c>
      <c r="N79" s="44">
        <v>19275.400000000001</v>
      </c>
      <c r="O79" s="43">
        <f t="shared" si="19"/>
        <v>0</v>
      </c>
      <c r="P79" s="44">
        <v>73.900000000000006</v>
      </c>
      <c r="Q79" s="45"/>
      <c r="U79" s="5"/>
      <c r="Y79" s="15"/>
      <c r="Z79" s="7"/>
      <c r="AN79" s="8"/>
      <c r="AO79" s="8"/>
    </row>
    <row r="80" spans="1:41" x14ac:dyDescent="0.25">
      <c r="A80" s="116"/>
      <c r="B80" s="46" t="s">
        <v>7</v>
      </c>
      <c r="C80" s="36">
        <v>357</v>
      </c>
      <c r="D80" s="36">
        <v>357</v>
      </c>
      <c r="E80" s="36">
        <f t="shared" si="13"/>
        <v>0</v>
      </c>
      <c r="F80" s="37">
        <v>343</v>
      </c>
      <c r="G80" s="38">
        <f t="shared" si="14"/>
        <v>-14</v>
      </c>
      <c r="H80" s="39">
        <f t="shared" si="9"/>
        <v>0.96078431372549022</v>
      </c>
      <c r="I80" s="52">
        <v>0</v>
      </c>
      <c r="J80" s="44">
        <v>6799</v>
      </c>
      <c r="K80" s="44">
        <v>25927.4</v>
      </c>
      <c r="L80" s="41">
        <f t="shared" si="15"/>
        <v>19128.400000000001</v>
      </c>
      <c r="M80" s="44">
        <v>25927.4</v>
      </c>
      <c r="N80" s="53">
        <v>25927.4</v>
      </c>
      <c r="O80" s="43">
        <f t="shared" si="19"/>
        <v>0</v>
      </c>
      <c r="P80" s="44">
        <v>0</v>
      </c>
      <c r="Q80" s="45"/>
      <c r="U80" s="5"/>
      <c r="Y80" s="15"/>
      <c r="Z80" s="7"/>
      <c r="AN80" s="8"/>
      <c r="AO80" s="8"/>
    </row>
    <row r="81" spans="1:41" x14ac:dyDescent="0.25">
      <c r="A81" s="116"/>
      <c r="B81" s="49" t="s">
        <v>8</v>
      </c>
      <c r="C81" s="36">
        <v>292</v>
      </c>
      <c r="D81" s="36">
        <v>289</v>
      </c>
      <c r="E81" s="36">
        <f t="shared" si="13"/>
        <v>-3</v>
      </c>
      <c r="F81" s="37">
        <v>290</v>
      </c>
      <c r="G81" s="38">
        <f t="shared" si="14"/>
        <v>1</v>
      </c>
      <c r="H81" s="39">
        <f t="shared" si="9"/>
        <v>1.0034602076124568</v>
      </c>
      <c r="I81" s="52">
        <v>0.69999999999708962</v>
      </c>
      <c r="J81" s="44">
        <v>5972.5</v>
      </c>
      <c r="K81" s="44">
        <v>20262</v>
      </c>
      <c r="L81" s="41">
        <f t="shared" si="15"/>
        <v>14289.5</v>
      </c>
      <c r="M81" s="44">
        <v>20262</v>
      </c>
      <c r="N81" s="44">
        <v>20262.599999999999</v>
      </c>
      <c r="O81" s="43">
        <f t="shared" si="19"/>
        <v>9.9999999998544808E-2</v>
      </c>
      <c r="P81" s="44">
        <v>0</v>
      </c>
      <c r="Q81" s="45"/>
      <c r="U81" s="5"/>
      <c r="Y81" s="15"/>
      <c r="Z81" s="7"/>
      <c r="AN81" s="8"/>
      <c r="AO81" s="8"/>
    </row>
    <row r="82" spans="1:41" x14ac:dyDescent="0.25">
      <c r="A82" s="116"/>
      <c r="B82" s="49" t="s">
        <v>9</v>
      </c>
      <c r="C82" s="36">
        <v>300</v>
      </c>
      <c r="D82" s="36">
        <v>300</v>
      </c>
      <c r="E82" s="36">
        <f t="shared" si="13"/>
        <v>0</v>
      </c>
      <c r="F82" s="37">
        <v>299</v>
      </c>
      <c r="G82" s="38">
        <f t="shared" si="14"/>
        <v>-1</v>
      </c>
      <c r="H82" s="39">
        <f t="shared" si="9"/>
        <v>0.9966666666666667</v>
      </c>
      <c r="I82" s="52">
        <v>2.8999999999978172</v>
      </c>
      <c r="J82" s="44">
        <v>5909.2</v>
      </c>
      <c r="K82" s="44">
        <v>21003.7</v>
      </c>
      <c r="L82" s="41">
        <f t="shared" si="15"/>
        <v>15094.5</v>
      </c>
      <c r="M82" s="44">
        <v>21003.7</v>
      </c>
      <c r="N82" s="44">
        <v>21006.6</v>
      </c>
      <c r="O82" s="43">
        <f t="shared" si="19"/>
        <v>0</v>
      </c>
      <c r="P82" s="44">
        <v>168.3</v>
      </c>
      <c r="Q82" s="45"/>
      <c r="U82" s="5"/>
      <c r="Y82" s="15"/>
      <c r="Z82" s="7"/>
      <c r="AN82" s="8"/>
      <c r="AO82" s="8"/>
    </row>
    <row r="83" spans="1:41" x14ac:dyDescent="0.25">
      <c r="A83" s="116"/>
      <c r="B83" s="35" t="s">
        <v>10</v>
      </c>
      <c r="C83" s="36">
        <v>272</v>
      </c>
      <c r="D83" s="36">
        <v>268</v>
      </c>
      <c r="E83" s="36">
        <f t="shared" si="13"/>
        <v>-4</v>
      </c>
      <c r="F83" s="37">
        <v>268</v>
      </c>
      <c r="G83" s="38">
        <f t="shared" si="14"/>
        <v>0</v>
      </c>
      <c r="H83" s="39">
        <f t="shared" si="9"/>
        <v>1</v>
      </c>
      <c r="I83" s="52">
        <v>3.7999999999992724</v>
      </c>
      <c r="J83" s="44">
        <v>4818</v>
      </c>
      <c r="K83" s="44">
        <v>17666.900000000001</v>
      </c>
      <c r="L83" s="41">
        <f t="shared" si="15"/>
        <v>12848.900000000001</v>
      </c>
      <c r="M83" s="44">
        <v>17666.900000000001</v>
      </c>
      <c r="N83" s="44">
        <v>17670</v>
      </c>
      <c r="O83" s="43">
        <f t="shared" si="19"/>
        <v>0.7000000000007276</v>
      </c>
      <c r="P83" s="44">
        <v>0</v>
      </c>
      <c r="Q83" s="45"/>
      <c r="U83" s="5"/>
      <c r="Y83" s="15"/>
      <c r="Z83" s="7"/>
      <c r="AN83" s="8"/>
      <c r="AO83" s="8"/>
    </row>
    <row r="84" spans="1:41" x14ac:dyDescent="0.25">
      <c r="A84" s="116"/>
      <c r="B84" s="35" t="s">
        <v>11</v>
      </c>
      <c r="C84" s="36">
        <v>411</v>
      </c>
      <c r="D84" s="36">
        <v>401</v>
      </c>
      <c r="E84" s="36">
        <f t="shared" si="13"/>
        <v>-10</v>
      </c>
      <c r="F84" s="37">
        <v>403</v>
      </c>
      <c r="G84" s="38">
        <f t="shared" si="14"/>
        <v>2</v>
      </c>
      <c r="H84" s="39">
        <f t="shared" si="9"/>
        <v>1.0049875311720697</v>
      </c>
      <c r="I84" s="52">
        <v>21.5</v>
      </c>
      <c r="J84" s="44">
        <v>7815.8</v>
      </c>
      <c r="K84" s="44">
        <v>27689.9</v>
      </c>
      <c r="L84" s="41">
        <f t="shared" si="15"/>
        <v>19874.100000000002</v>
      </c>
      <c r="M84" s="44">
        <v>27689.9</v>
      </c>
      <c r="N84" s="44">
        <v>27710.799999999999</v>
      </c>
      <c r="O84" s="43">
        <f t="shared" si="19"/>
        <v>0.60000000000218279</v>
      </c>
      <c r="P84" s="44">
        <v>0</v>
      </c>
      <c r="Q84" s="45"/>
      <c r="U84" s="5"/>
      <c r="Y84" s="15"/>
      <c r="Z84" s="7"/>
      <c r="AN84" s="8"/>
      <c r="AO84" s="8"/>
    </row>
    <row r="85" spans="1:41" x14ac:dyDescent="0.25">
      <c r="A85" s="116"/>
      <c r="B85" s="35" t="s">
        <v>12</v>
      </c>
      <c r="C85" s="36">
        <v>290</v>
      </c>
      <c r="D85" s="36">
        <v>290</v>
      </c>
      <c r="E85" s="36">
        <f t="shared" si="13"/>
        <v>0</v>
      </c>
      <c r="F85" s="37">
        <v>290</v>
      </c>
      <c r="G85" s="38">
        <f t="shared" si="14"/>
        <v>0</v>
      </c>
      <c r="H85" s="39">
        <f t="shared" si="9"/>
        <v>1</v>
      </c>
      <c r="I85" s="52">
        <v>0</v>
      </c>
      <c r="J85" s="44">
        <v>5739.4</v>
      </c>
      <c r="K85" s="44">
        <v>19927.2</v>
      </c>
      <c r="L85" s="41">
        <f t="shared" si="15"/>
        <v>14187.800000000001</v>
      </c>
      <c r="M85" s="44">
        <v>19927.2</v>
      </c>
      <c r="N85" s="44">
        <v>19927.2</v>
      </c>
      <c r="O85" s="43">
        <f t="shared" si="19"/>
        <v>0</v>
      </c>
      <c r="P85" s="44">
        <v>65.400000000000006</v>
      </c>
      <c r="Q85" s="45"/>
      <c r="U85" s="5"/>
      <c r="Y85" s="15"/>
      <c r="Z85" s="7"/>
      <c r="AN85" s="8"/>
      <c r="AO85" s="8"/>
    </row>
    <row r="86" spans="1:41" x14ac:dyDescent="0.25">
      <c r="A86" s="116"/>
      <c r="B86" s="35" t="s">
        <v>13</v>
      </c>
      <c r="C86" s="36">
        <v>147</v>
      </c>
      <c r="D86" s="36">
        <v>147</v>
      </c>
      <c r="E86" s="36">
        <f t="shared" si="13"/>
        <v>0</v>
      </c>
      <c r="F86" s="37">
        <v>154</v>
      </c>
      <c r="G86" s="38">
        <f t="shared" si="14"/>
        <v>7</v>
      </c>
      <c r="H86" s="39">
        <f t="shared" si="9"/>
        <v>1.0476190476190477</v>
      </c>
      <c r="I86" s="52">
        <v>0</v>
      </c>
      <c r="J86" s="53">
        <v>2579.9</v>
      </c>
      <c r="K86" s="53">
        <v>9469.2000000000007</v>
      </c>
      <c r="L86" s="41">
        <f t="shared" si="15"/>
        <v>6889.3000000000011</v>
      </c>
      <c r="M86" s="53">
        <v>9469.2000000000007</v>
      </c>
      <c r="N86" s="53">
        <v>9466.5</v>
      </c>
      <c r="O86" s="43">
        <f t="shared" si="19"/>
        <v>2.7000000000007276</v>
      </c>
      <c r="P86" s="44">
        <v>7.7</v>
      </c>
      <c r="Q86" s="45"/>
      <c r="U86" s="5"/>
      <c r="Y86" s="15"/>
      <c r="Z86" s="7"/>
      <c r="AN86" s="8"/>
      <c r="AO86" s="8"/>
    </row>
    <row r="87" spans="1:41" x14ac:dyDescent="0.25">
      <c r="A87" s="116"/>
      <c r="B87" s="35" t="s">
        <v>14</v>
      </c>
      <c r="C87" s="36">
        <v>265</v>
      </c>
      <c r="D87" s="36">
        <v>282</v>
      </c>
      <c r="E87" s="36">
        <f t="shared" si="13"/>
        <v>17</v>
      </c>
      <c r="F87" s="37">
        <v>294</v>
      </c>
      <c r="G87" s="38">
        <f t="shared" si="14"/>
        <v>12</v>
      </c>
      <c r="H87" s="39">
        <f t="shared" si="9"/>
        <v>1.0425531914893618</v>
      </c>
      <c r="I87" s="52">
        <v>15.80000000000291</v>
      </c>
      <c r="J87" s="44">
        <v>4366.5</v>
      </c>
      <c r="K87" s="44">
        <v>19890.599999999999</v>
      </c>
      <c r="L87" s="41">
        <f t="shared" si="15"/>
        <v>15524.099999999999</v>
      </c>
      <c r="M87" s="44">
        <v>19890.599999999999</v>
      </c>
      <c r="N87" s="44">
        <v>19811.5</v>
      </c>
      <c r="O87" s="43">
        <f t="shared" si="19"/>
        <v>94.900000000001455</v>
      </c>
      <c r="P87" s="44">
        <v>0</v>
      </c>
      <c r="Q87" s="45"/>
      <c r="U87" s="5"/>
      <c r="Y87" s="15"/>
      <c r="Z87" s="7"/>
      <c r="AN87" s="8"/>
      <c r="AO87" s="8"/>
    </row>
    <row r="88" spans="1:41" x14ac:dyDescent="0.25">
      <c r="A88" s="116"/>
      <c r="B88" s="35" t="s">
        <v>15</v>
      </c>
      <c r="C88" s="36">
        <v>120</v>
      </c>
      <c r="D88" s="36">
        <v>119</v>
      </c>
      <c r="E88" s="36">
        <f t="shared" si="13"/>
        <v>-1</v>
      </c>
      <c r="F88" s="37">
        <v>126</v>
      </c>
      <c r="G88" s="38">
        <f t="shared" si="14"/>
        <v>7</v>
      </c>
      <c r="H88" s="39">
        <f t="shared" si="9"/>
        <v>1.0588235294117647</v>
      </c>
      <c r="I88" s="52">
        <v>0</v>
      </c>
      <c r="J88" s="44">
        <v>2536.3000000000002</v>
      </c>
      <c r="K88" s="44">
        <v>8825.5</v>
      </c>
      <c r="L88" s="41">
        <f t="shared" si="15"/>
        <v>6289.2</v>
      </c>
      <c r="M88" s="44">
        <v>8825.5</v>
      </c>
      <c r="N88" s="44">
        <v>8825.5</v>
      </c>
      <c r="O88" s="43">
        <f t="shared" si="19"/>
        <v>0</v>
      </c>
      <c r="P88" s="44">
        <v>0</v>
      </c>
      <c r="Q88" s="45"/>
      <c r="U88" s="5"/>
      <c r="Y88" s="15"/>
      <c r="Z88" s="7"/>
      <c r="AN88" s="8"/>
      <c r="AO88" s="8"/>
    </row>
    <row r="89" spans="1:41" x14ac:dyDescent="0.25">
      <c r="A89" s="116"/>
      <c r="B89" s="35" t="s">
        <v>16</v>
      </c>
      <c r="C89" s="36">
        <v>432</v>
      </c>
      <c r="D89" s="36">
        <v>437</v>
      </c>
      <c r="E89" s="36">
        <f t="shared" si="13"/>
        <v>5</v>
      </c>
      <c r="F89" s="37">
        <v>417</v>
      </c>
      <c r="G89" s="38">
        <f t="shared" si="14"/>
        <v>-20</v>
      </c>
      <c r="H89" s="39">
        <f t="shared" si="9"/>
        <v>0.95423340961098402</v>
      </c>
      <c r="I89" s="52">
        <v>149.40000000000146</v>
      </c>
      <c r="J89" s="44">
        <v>8007.2</v>
      </c>
      <c r="K89" s="44">
        <v>28106.1</v>
      </c>
      <c r="L89" s="41">
        <f t="shared" si="15"/>
        <v>20098.899999999998</v>
      </c>
      <c r="M89" s="44">
        <v>28106.1</v>
      </c>
      <c r="N89" s="44">
        <v>28251.599999999999</v>
      </c>
      <c r="O89" s="43">
        <f t="shared" si="19"/>
        <v>3.9000000000014552</v>
      </c>
      <c r="P89" s="44">
        <v>1.2</v>
      </c>
      <c r="Q89" s="45"/>
      <c r="U89" s="5"/>
      <c r="Y89" s="15"/>
      <c r="Z89" s="7"/>
      <c r="AN89" s="8"/>
      <c r="AO89" s="8"/>
    </row>
    <row r="90" spans="1:41" x14ac:dyDescent="0.25">
      <c r="A90" s="116"/>
      <c r="B90" s="35" t="s">
        <v>17</v>
      </c>
      <c r="C90" s="36">
        <v>96</v>
      </c>
      <c r="D90" s="36">
        <v>96</v>
      </c>
      <c r="E90" s="36">
        <f t="shared" si="13"/>
        <v>0</v>
      </c>
      <c r="F90" s="37">
        <v>93</v>
      </c>
      <c r="G90" s="38">
        <f t="shared" si="14"/>
        <v>-3</v>
      </c>
      <c r="H90" s="39">
        <f t="shared" si="9"/>
        <v>0.96875</v>
      </c>
      <c r="I90" s="52">
        <v>0</v>
      </c>
      <c r="J90" s="44">
        <v>2512.3000000000002</v>
      </c>
      <c r="K90" s="44">
        <v>8624</v>
      </c>
      <c r="L90" s="41">
        <f t="shared" si="15"/>
        <v>6111.7</v>
      </c>
      <c r="M90" s="44">
        <v>8624</v>
      </c>
      <c r="N90" s="44">
        <v>8624</v>
      </c>
      <c r="O90" s="43">
        <f t="shared" si="19"/>
        <v>0</v>
      </c>
      <c r="P90" s="44">
        <v>0</v>
      </c>
      <c r="Q90" s="45"/>
      <c r="U90" s="5"/>
      <c r="Y90" s="15"/>
      <c r="Z90" s="7"/>
      <c r="AN90" s="8"/>
      <c r="AO90" s="8"/>
    </row>
    <row r="91" spans="1:41" x14ac:dyDescent="0.25">
      <c r="A91" s="116"/>
      <c r="B91" s="55" t="s">
        <v>18</v>
      </c>
      <c r="C91" s="36">
        <v>16</v>
      </c>
      <c r="D91" s="36">
        <v>0</v>
      </c>
      <c r="E91" s="36">
        <f t="shared" si="13"/>
        <v>-16</v>
      </c>
      <c r="F91" s="37">
        <v>4</v>
      </c>
      <c r="G91" s="38">
        <f t="shared" si="14"/>
        <v>4</v>
      </c>
      <c r="H91" s="39" t="s">
        <v>47</v>
      </c>
      <c r="I91" s="52">
        <v>0</v>
      </c>
      <c r="J91" s="44">
        <v>693.7</v>
      </c>
      <c r="K91" s="44">
        <v>814.1</v>
      </c>
      <c r="L91" s="41">
        <f t="shared" si="15"/>
        <v>120.39999999999998</v>
      </c>
      <c r="M91" s="44">
        <v>814.1</v>
      </c>
      <c r="N91" s="44">
        <v>814.1</v>
      </c>
      <c r="O91" s="43">
        <f t="shared" si="19"/>
        <v>0</v>
      </c>
      <c r="P91" s="54">
        <v>0</v>
      </c>
      <c r="Q91" s="45"/>
      <c r="U91" s="5"/>
      <c r="Y91" s="15"/>
      <c r="Z91" s="7"/>
      <c r="AN91" s="8"/>
      <c r="AO91" s="8"/>
    </row>
    <row r="92" spans="1:41" x14ac:dyDescent="0.25">
      <c r="A92" s="116"/>
      <c r="B92" s="55" t="s">
        <v>19</v>
      </c>
      <c r="C92" s="36">
        <v>0</v>
      </c>
      <c r="D92" s="36">
        <v>0</v>
      </c>
      <c r="E92" s="36">
        <f t="shared" si="13"/>
        <v>0</v>
      </c>
      <c r="F92" s="37">
        <v>0</v>
      </c>
      <c r="G92" s="38">
        <f t="shared" si="14"/>
        <v>0</v>
      </c>
      <c r="H92" s="39">
        <v>0</v>
      </c>
      <c r="I92" s="52">
        <v>0</v>
      </c>
      <c r="J92" s="44">
        <v>0</v>
      </c>
      <c r="K92" s="44">
        <v>0</v>
      </c>
      <c r="L92" s="41">
        <f t="shared" si="15"/>
        <v>0</v>
      </c>
      <c r="M92" s="44">
        <v>-7.8</v>
      </c>
      <c r="N92" s="44">
        <v>-7.8</v>
      </c>
      <c r="O92" s="43">
        <f t="shared" si="19"/>
        <v>0</v>
      </c>
      <c r="P92" s="54">
        <v>0</v>
      </c>
      <c r="Q92" s="45"/>
      <c r="U92" s="5"/>
      <c r="Y92" s="15"/>
      <c r="Z92" s="7"/>
      <c r="AN92" s="8"/>
      <c r="AO92" s="8"/>
    </row>
    <row r="93" spans="1:41" x14ac:dyDescent="0.25">
      <c r="A93" s="116"/>
      <c r="B93" s="35" t="s">
        <v>20</v>
      </c>
      <c r="C93" s="50">
        <v>442</v>
      </c>
      <c r="D93" s="50">
        <v>445</v>
      </c>
      <c r="E93" s="36">
        <f t="shared" si="13"/>
        <v>3</v>
      </c>
      <c r="F93" s="37">
        <v>456</v>
      </c>
      <c r="G93" s="38">
        <f t="shared" si="14"/>
        <v>11</v>
      </c>
      <c r="H93" s="39">
        <f t="shared" ref="H93:H124" si="20">F93/D93</f>
        <v>1.0247191011235954</v>
      </c>
      <c r="I93" s="52">
        <v>176.59999999999854</v>
      </c>
      <c r="J93" s="44">
        <v>5103.3</v>
      </c>
      <c r="K93" s="44">
        <v>19309.8</v>
      </c>
      <c r="L93" s="41">
        <f t="shared" si="15"/>
        <v>14206.5</v>
      </c>
      <c r="M93" s="44">
        <v>19309.8</v>
      </c>
      <c r="N93" s="44">
        <v>19486.400000000001</v>
      </c>
      <c r="O93" s="43">
        <f t="shared" si="19"/>
        <v>0</v>
      </c>
      <c r="P93" s="54">
        <v>0</v>
      </c>
      <c r="Q93" s="45"/>
      <c r="R93" s="4"/>
      <c r="S93" s="4"/>
      <c r="T93" s="4"/>
      <c r="U93" s="9"/>
      <c r="V93" s="14"/>
      <c r="Y93" s="15"/>
      <c r="Z93" s="7"/>
      <c r="AN93" s="8"/>
      <c r="AO93" s="8"/>
    </row>
    <row r="94" spans="1:41" x14ac:dyDescent="0.25">
      <c r="A94" s="116"/>
      <c r="B94" s="35" t="s">
        <v>33</v>
      </c>
      <c r="C94" s="50">
        <v>1101</v>
      </c>
      <c r="D94" s="50">
        <v>1096</v>
      </c>
      <c r="E94" s="36">
        <f t="shared" si="13"/>
        <v>-5</v>
      </c>
      <c r="F94" s="37">
        <v>1091</v>
      </c>
      <c r="G94" s="38">
        <f t="shared" si="14"/>
        <v>-5</v>
      </c>
      <c r="H94" s="39">
        <f t="shared" si="20"/>
        <v>0.99543795620437958</v>
      </c>
      <c r="I94" s="52">
        <v>0</v>
      </c>
      <c r="J94" s="44">
        <v>9916.9</v>
      </c>
      <c r="K94" s="44">
        <v>34788.9</v>
      </c>
      <c r="L94" s="41">
        <f t="shared" si="15"/>
        <v>24872</v>
      </c>
      <c r="M94" s="44">
        <v>34788.9</v>
      </c>
      <c r="N94" s="44">
        <v>34788.9</v>
      </c>
      <c r="O94" s="43">
        <f t="shared" si="19"/>
        <v>0</v>
      </c>
      <c r="P94" s="54">
        <v>0</v>
      </c>
      <c r="Q94" s="45"/>
      <c r="R94" s="4"/>
      <c r="S94" s="4"/>
      <c r="T94" s="4"/>
      <c r="U94" s="9"/>
      <c r="V94" s="14"/>
      <c r="Y94" s="15"/>
      <c r="Z94" s="7"/>
      <c r="AN94" s="8"/>
      <c r="AO94" s="8"/>
    </row>
    <row r="95" spans="1:41" x14ac:dyDescent="0.25">
      <c r="A95" s="116"/>
      <c r="B95" s="35" t="s">
        <v>34</v>
      </c>
      <c r="C95" s="50">
        <v>1099</v>
      </c>
      <c r="D95" s="50">
        <v>1090</v>
      </c>
      <c r="E95" s="36">
        <f t="shared" si="13"/>
        <v>-9</v>
      </c>
      <c r="F95" s="37">
        <v>1090</v>
      </c>
      <c r="G95" s="38">
        <f t="shared" si="14"/>
        <v>0</v>
      </c>
      <c r="H95" s="39">
        <f t="shared" si="20"/>
        <v>1</v>
      </c>
      <c r="I95" s="52">
        <v>0</v>
      </c>
      <c r="J95" s="44">
        <v>10403.200000000001</v>
      </c>
      <c r="K95" s="44">
        <v>36623.1</v>
      </c>
      <c r="L95" s="41">
        <f t="shared" si="15"/>
        <v>26219.899999999998</v>
      </c>
      <c r="M95" s="44">
        <v>36623.1</v>
      </c>
      <c r="N95" s="44">
        <v>36623.1</v>
      </c>
      <c r="O95" s="43">
        <f t="shared" si="19"/>
        <v>0</v>
      </c>
      <c r="P95" s="54">
        <v>16.899999999999999</v>
      </c>
      <c r="Q95" s="45"/>
      <c r="R95" s="4"/>
      <c r="S95" s="4"/>
      <c r="T95" s="4"/>
      <c r="U95" s="9"/>
      <c r="V95" s="14"/>
      <c r="Y95" s="15"/>
      <c r="Z95" s="7"/>
      <c r="AN95" s="8"/>
      <c r="AO95" s="8"/>
    </row>
    <row r="96" spans="1:41" x14ac:dyDescent="0.25">
      <c r="A96" s="116"/>
      <c r="B96" s="35" t="s">
        <v>35</v>
      </c>
      <c r="C96" s="50">
        <v>1370</v>
      </c>
      <c r="D96" s="50">
        <v>1359</v>
      </c>
      <c r="E96" s="36">
        <f t="shared" si="13"/>
        <v>-11</v>
      </c>
      <c r="F96" s="37">
        <v>1346</v>
      </c>
      <c r="G96" s="38">
        <f t="shared" si="14"/>
        <v>-13</v>
      </c>
      <c r="H96" s="39">
        <f t="shared" si="20"/>
        <v>0.99043414275202357</v>
      </c>
      <c r="I96" s="52">
        <v>0</v>
      </c>
      <c r="J96" s="44">
        <v>12261.6</v>
      </c>
      <c r="K96" s="44">
        <v>42961.2</v>
      </c>
      <c r="L96" s="41">
        <f t="shared" si="15"/>
        <v>30699.599999999999</v>
      </c>
      <c r="M96" s="44">
        <v>42961.2</v>
      </c>
      <c r="N96" s="44">
        <v>42961.2</v>
      </c>
      <c r="O96" s="43">
        <f t="shared" si="19"/>
        <v>0</v>
      </c>
      <c r="P96" s="54">
        <v>0</v>
      </c>
      <c r="Q96" s="45"/>
      <c r="R96" s="4"/>
      <c r="S96" s="4"/>
      <c r="T96" s="4"/>
      <c r="U96" s="9"/>
      <c r="V96" s="14"/>
      <c r="Y96" s="15"/>
      <c r="Z96" s="7"/>
      <c r="AN96" s="8"/>
      <c r="AO96" s="8"/>
    </row>
    <row r="97" spans="1:41" x14ac:dyDescent="0.25">
      <c r="A97" s="116"/>
      <c r="B97" s="46" t="s">
        <v>36</v>
      </c>
      <c r="C97" s="50">
        <v>1026</v>
      </c>
      <c r="D97" s="50">
        <v>1028</v>
      </c>
      <c r="E97" s="36">
        <f t="shared" si="13"/>
        <v>2</v>
      </c>
      <c r="F97" s="37">
        <v>1048</v>
      </c>
      <c r="G97" s="38">
        <f t="shared" si="14"/>
        <v>20</v>
      </c>
      <c r="H97" s="39">
        <f t="shared" si="20"/>
        <v>1.0194552529182879</v>
      </c>
      <c r="I97" s="44">
        <v>0</v>
      </c>
      <c r="J97" s="44">
        <v>9523.2000000000007</v>
      </c>
      <c r="K97" s="44">
        <v>34041.300000000003</v>
      </c>
      <c r="L97" s="41">
        <f t="shared" si="15"/>
        <v>24518.100000000002</v>
      </c>
      <c r="M97" s="44">
        <v>34041.300000000003</v>
      </c>
      <c r="N97" s="44">
        <v>33981.9</v>
      </c>
      <c r="O97" s="43">
        <f t="shared" si="19"/>
        <v>59.400000000001455</v>
      </c>
      <c r="P97" s="54">
        <v>0</v>
      </c>
      <c r="Q97" s="45"/>
      <c r="R97" s="4"/>
      <c r="S97" s="4"/>
      <c r="T97" s="4"/>
      <c r="U97" s="9"/>
      <c r="V97" s="14"/>
      <c r="Y97" s="15"/>
      <c r="Z97" s="7"/>
      <c r="AN97" s="8"/>
      <c r="AO97" s="8"/>
    </row>
    <row r="98" spans="1:41" x14ac:dyDescent="0.25">
      <c r="A98" s="116"/>
      <c r="B98" s="35" t="s">
        <v>37</v>
      </c>
      <c r="C98" s="50">
        <v>686</v>
      </c>
      <c r="D98" s="50">
        <v>681</v>
      </c>
      <c r="E98" s="36">
        <f t="shared" si="13"/>
        <v>-5</v>
      </c>
      <c r="F98" s="37">
        <v>677</v>
      </c>
      <c r="G98" s="38">
        <f t="shared" si="14"/>
        <v>-4</v>
      </c>
      <c r="H98" s="39">
        <f t="shared" si="20"/>
        <v>0.99412628487518351</v>
      </c>
      <c r="I98" s="44">
        <v>0</v>
      </c>
      <c r="J98" s="44">
        <v>6386.2</v>
      </c>
      <c r="K98" s="44">
        <v>22402.6</v>
      </c>
      <c r="L98" s="41">
        <f t="shared" si="15"/>
        <v>16016.399999999998</v>
      </c>
      <c r="M98" s="44">
        <v>22402.6</v>
      </c>
      <c r="N98" s="44">
        <v>22402.6</v>
      </c>
      <c r="O98" s="43">
        <f t="shared" si="19"/>
        <v>0</v>
      </c>
      <c r="P98" s="44">
        <v>0</v>
      </c>
      <c r="Q98" s="45"/>
      <c r="R98" s="4"/>
      <c r="S98" s="4"/>
      <c r="T98" s="4"/>
      <c r="U98" s="9"/>
      <c r="V98" s="14"/>
      <c r="Y98" s="15"/>
      <c r="Z98" s="7"/>
      <c r="AN98" s="8"/>
      <c r="AO98" s="8"/>
    </row>
    <row r="99" spans="1:41" x14ac:dyDescent="0.25">
      <c r="A99" s="116"/>
      <c r="B99" s="35" t="s">
        <v>21</v>
      </c>
      <c r="C99" s="63">
        <v>172</v>
      </c>
      <c r="D99" s="63">
        <v>170</v>
      </c>
      <c r="E99" s="36">
        <f t="shared" si="13"/>
        <v>-2</v>
      </c>
      <c r="F99" s="37">
        <v>168</v>
      </c>
      <c r="G99" s="38">
        <f t="shared" si="14"/>
        <v>-2</v>
      </c>
      <c r="H99" s="39">
        <f t="shared" si="20"/>
        <v>0.9882352941176471</v>
      </c>
      <c r="I99" s="44">
        <v>0</v>
      </c>
      <c r="J99" s="44">
        <v>3598.8</v>
      </c>
      <c r="K99" s="44">
        <v>12791.3</v>
      </c>
      <c r="L99" s="41">
        <f t="shared" si="15"/>
        <v>9192.5</v>
      </c>
      <c r="M99" s="44">
        <v>12791.3</v>
      </c>
      <c r="N99" s="44">
        <v>12791.3</v>
      </c>
      <c r="O99" s="43">
        <f t="shared" si="19"/>
        <v>0</v>
      </c>
      <c r="P99" s="54">
        <v>377</v>
      </c>
      <c r="Q99" s="45"/>
      <c r="U99" s="5"/>
      <c r="Z99" s="7"/>
      <c r="AN99" s="8"/>
      <c r="AO99" s="8"/>
    </row>
    <row r="100" spans="1:41" x14ac:dyDescent="0.25">
      <c r="A100" s="116"/>
      <c r="B100" s="35" t="s">
        <v>22</v>
      </c>
      <c r="C100" s="50">
        <v>98</v>
      </c>
      <c r="D100" s="50">
        <v>97</v>
      </c>
      <c r="E100" s="36">
        <f t="shared" si="13"/>
        <v>-1</v>
      </c>
      <c r="F100" s="37">
        <v>96</v>
      </c>
      <c r="G100" s="38">
        <f t="shared" si="14"/>
        <v>-1</v>
      </c>
      <c r="H100" s="39">
        <f t="shared" si="20"/>
        <v>0.98969072164948457</v>
      </c>
      <c r="I100" s="44">
        <v>7.0999999999994543</v>
      </c>
      <c r="J100" s="44">
        <v>2246</v>
      </c>
      <c r="K100" s="44">
        <v>8196.6</v>
      </c>
      <c r="L100" s="41">
        <f t="shared" si="15"/>
        <v>5950.6</v>
      </c>
      <c r="M100" s="44">
        <v>8196.6</v>
      </c>
      <c r="N100" s="44">
        <v>8203.7000000000007</v>
      </c>
      <c r="O100" s="43">
        <f t="shared" si="19"/>
        <v>0</v>
      </c>
      <c r="P100" s="44">
        <v>0</v>
      </c>
      <c r="Q100" s="45"/>
      <c r="U100" s="5"/>
      <c r="Z100" s="7"/>
      <c r="AN100" s="8"/>
      <c r="AO100" s="8"/>
    </row>
    <row r="101" spans="1:41" x14ac:dyDescent="0.25">
      <c r="A101" s="116"/>
      <c r="B101" s="35" t="s">
        <v>23</v>
      </c>
      <c r="C101" s="50">
        <f>C68+C51</f>
        <v>58</v>
      </c>
      <c r="D101" s="50">
        <f>D68+D51</f>
        <v>59</v>
      </c>
      <c r="E101" s="36">
        <f t="shared" si="13"/>
        <v>1</v>
      </c>
      <c r="F101" s="37">
        <v>57</v>
      </c>
      <c r="G101" s="38">
        <f t="shared" si="14"/>
        <v>-2</v>
      </c>
      <c r="H101" s="39">
        <f t="shared" si="20"/>
        <v>0.96610169491525422</v>
      </c>
      <c r="I101" s="44">
        <v>0</v>
      </c>
      <c r="J101" s="44">
        <v>1505.2</v>
      </c>
      <c r="K101" s="44">
        <v>5667.5</v>
      </c>
      <c r="L101" s="41">
        <f t="shared" si="15"/>
        <v>4162.3</v>
      </c>
      <c r="M101" s="44">
        <v>5667.5</v>
      </c>
      <c r="N101" s="44">
        <v>5667.5</v>
      </c>
      <c r="O101" s="43">
        <f t="shared" si="19"/>
        <v>0</v>
      </c>
      <c r="P101" s="44">
        <v>3</v>
      </c>
      <c r="Q101" s="45"/>
      <c r="U101" s="5"/>
      <c r="Z101" s="7"/>
      <c r="AN101" s="8"/>
      <c r="AO101" s="8"/>
    </row>
    <row r="102" spans="1:41" x14ac:dyDescent="0.25">
      <c r="A102" s="116"/>
      <c r="B102" s="35" t="s">
        <v>24</v>
      </c>
      <c r="C102" s="50">
        <f>C69+C52</f>
        <v>38</v>
      </c>
      <c r="D102" s="50">
        <f>D69+D52</f>
        <v>38</v>
      </c>
      <c r="E102" s="36">
        <f t="shared" si="13"/>
        <v>0</v>
      </c>
      <c r="F102" s="37">
        <v>36</v>
      </c>
      <c r="G102" s="38">
        <f t="shared" si="14"/>
        <v>-2</v>
      </c>
      <c r="H102" s="39">
        <f t="shared" si="20"/>
        <v>0.94736842105263153</v>
      </c>
      <c r="I102" s="44">
        <v>0</v>
      </c>
      <c r="J102" s="44">
        <v>1060</v>
      </c>
      <c r="K102" s="44">
        <v>3695.5</v>
      </c>
      <c r="L102" s="41">
        <f t="shared" si="15"/>
        <v>2635.5</v>
      </c>
      <c r="M102" s="44">
        <v>3695.5</v>
      </c>
      <c r="N102" s="44">
        <v>3695.2</v>
      </c>
      <c r="O102" s="43">
        <f t="shared" si="19"/>
        <v>0.3000000000001819</v>
      </c>
      <c r="P102" s="44">
        <v>0</v>
      </c>
      <c r="Q102" s="45"/>
      <c r="U102" s="5"/>
      <c r="Z102" s="7"/>
      <c r="AN102" s="8"/>
      <c r="AO102" s="8"/>
    </row>
    <row r="103" spans="1:41" x14ac:dyDescent="0.25">
      <c r="A103" s="116"/>
      <c r="B103" s="35" t="s">
        <v>38</v>
      </c>
      <c r="C103" s="50">
        <v>178</v>
      </c>
      <c r="D103" s="50">
        <v>178</v>
      </c>
      <c r="E103" s="36">
        <f t="shared" si="13"/>
        <v>0</v>
      </c>
      <c r="F103" s="36">
        <v>176</v>
      </c>
      <c r="G103" s="38">
        <f t="shared" si="14"/>
        <v>-2</v>
      </c>
      <c r="H103" s="39">
        <f t="shared" si="20"/>
        <v>0.9887640449438202</v>
      </c>
      <c r="I103" s="44">
        <v>0</v>
      </c>
      <c r="J103" s="44">
        <v>2855.1</v>
      </c>
      <c r="K103" s="44">
        <v>10085.799999999999</v>
      </c>
      <c r="L103" s="41">
        <f t="shared" si="15"/>
        <v>7230.6999999999989</v>
      </c>
      <c r="M103" s="44">
        <v>10085.799999999999</v>
      </c>
      <c r="N103" s="44">
        <v>10085.799999999999</v>
      </c>
      <c r="O103" s="64">
        <f t="shared" si="19"/>
        <v>0</v>
      </c>
      <c r="P103" s="44">
        <v>0</v>
      </c>
      <c r="Q103" s="45"/>
      <c r="U103" s="5"/>
      <c r="Z103" s="7"/>
      <c r="AN103" s="8"/>
      <c r="AO103" s="8"/>
    </row>
    <row r="104" spans="1:41" x14ac:dyDescent="0.25">
      <c r="A104" s="116"/>
      <c r="B104" s="35" t="s">
        <v>25</v>
      </c>
      <c r="C104" s="50">
        <f>C71+C53</f>
        <v>52</v>
      </c>
      <c r="D104" s="50">
        <f>D71+D53</f>
        <v>50</v>
      </c>
      <c r="E104" s="36">
        <f t="shared" si="13"/>
        <v>-2</v>
      </c>
      <c r="F104" s="36">
        <v>48</v>
      </c>
      <c r="G104" s="38">
        <f t="shared" si="14"/>
        <v>-2</v>
      </c>
      <c r="H104" s="39">
        <f t="shared" si="20"/>
        <v>0.96</v>
      </c>
      <c r="I104" s="44">
        <v>0</v>
      </c>
      <c r="J104" s="44">
        <v>1783.3</v>
      </c>
      <c r="K104" s="44">
        <v>5715.5</v>
      </c>
      <c r="L104" s="41">
        <f t="shared" si="15"/>
        <v>3932.2</v>
      </c>
      <c r="M104" s="44">
        <v>5715.5</v>
      </c>
      <c r="N104" s="44">
        <v>5715.5</v>
      </c>
      <c r="O104" s="43">
        <f t="shared" si="19"/>
        <v>0</v>
      </c>
      <c r="P104" s="44">
        <v>0</v>
      </c>
      <c r="Q104" s="45"/>
      <c r="U104" s="5"/>
      <c r="Z104" s="7"/>
      <c r="AN104" s="8"/>
      <c r="AO104" s="8"/>
    </row>
    <row r="105" spans="1:41" x14ac:dyDescent="0.25">
      <c r="A105" s="116"/>
      <c r="B105" s="35" t="s">
        <v>26</v>
      </c>
      <c r="C105" s="50">
        <v>74</v>
      </c>
      <c r="D105" s="50">
        <v>74</v>
      </c>
      <c r="E105" s="36">
        <f t="shared" si="13"/>
        <v>0</v>
      </c>
      <c r="F105" s="36">
        <v>70</v>
      </c>
      <c r="G105" s="38">
        <f t="shared" si="14"/>
        <v>-4</v>
      </c>
      <c r="H105" s="39">
        <f t="shared" si="20"/>
        <v>0.94594594594594594</v>
      </c>
      <c r="I105" s="44">
        <v>0</v>
      </c>
      <c r="J105" s="44">
        <v>1320.9</v>
      </c>
      <c r="K105" s="44">
        <v>4922.7</v>
      </c>
      <c r="L105" s="41">
        <f t="shared" si="15"/>
        <v>3601.7999999999997</v>
      </c>
      <c r="M105" s="44">
        <v>4922.7</v>
      </c>
      <c r="N105" s="44">
        <v>4922.7</v>
      </c>
      <c r="O105" s="43">
        <f t="shared" si="19"/>
        <v>0</v>
      </c>
      <c r="P105" s="44">
        <v>0</v>
      </c>
      <c r="Q105" s="45"/>
      <c r="U105" s="5"/>
      <c r="Z105" s="7"/>
      <c r="AN105" s="8"/>
      <c r="AO105" s="8"/>
    </row>
    <row r="106" spans="1:41" x14ac:dyDescent="0.25">
      <c r="A106" s="116"/>
      <c r="B106" s="35" t="s">
        <v>27</v>
      </c>
      <c r="C106" s="50">
        <f t="shared" ref="C106:D108" si="21">C73+C55</f>
        <v>100</v>
      </c>
      <c r="D106" s="50">
        <f t="shared" si="21"/>
        <v>100</v>
      </c>
      <c r="E106" s="36">
        <f t="shared" si="13"/>
        <v>0</v>
      </c>
      <c r="F106" s="36">
        <v>100</v>
      </c>
      <c r="G106" s="38">
        <f t="shared" si="14"/>
        <v>0</v>
      </c>
      <c r="H106" s="39">
        <f t="shared" si="20"/>
        <v>1</v>
      </c>
      <c r="I106" s="44">
        <v>-93.299999999999272</v>
      </c>
      <c r="J106" s="44">
        <v>2097.9</v>
      </c>
      <c r="K106" s="44">
        <v>7188.6</v>
      </c>
      <c r="L106" s="41">
        <f t="shared" si="15"/>
        <v>5090.7000000000007</v>
      </c>
      <c r="M106" s="44">
        <v>7188.6</v>
      </c>
      <c r="N106" s="44">
        <v>7095.3</v>
      </c>
      <c r="O106" s="43">
        <f t="shared" si="19"/>
        <v>0</v>
      </c>
      <c r="P106" s="54">
        <v>114</v>
      </c>
      <c r="Q106" s="45"/>
      <c r="U106" s="5"/>
      <c r="Z106" s="7"/>
      <c r="AN106" s="8"/>
      <c r="AO106" s="8"/>
    </row>
    <row r="107" spans="1:41" x14ac:dyDescent="0.25">
      <c r="A107" s="116"/>
      <c r="B107" s="35" t="s">
        <v>28</v>
      </c>
      <c r="C107" s="50">
        <f t="shared" si="21"/>
        <v>72</v>
      </c>
      <c r="D107" s="50">
        <f t="shared" si="21"/>
        <v>68</v>
      </c>
      <c r="E107" s="36">
        <f t="shared" si="13"/>
        <v>-4</v>
      </c>
      <c r="F107" s="36">
        <v>68</v>
      </c>
      <c r="G107" s="38">
        <f t="shared" si="14"/>
        <v>0</v>
      </c>
      <c r="H107" s="39">
        <f t="shared" si="20"/>
        <v>1</v>
      </c>
      <c r="I107" s="44">
        <v>0</v>
      </c>
      <c r="J107" s="44">
        <v>1651.2</v>
      </c>
      <c r="K107" s="44">
        <v>6472.2</v>
      </c>
      <c r="L107" s="41">
        <f t="shared" si="15"/>
        <v>4821</v>
      </c>
      <c r="M107" s="44">
        <v>6472.2</v>
      </c>
      <c r="N107" s="44">
        <v>6472.2</v>
      </c>
      <c r="O107" s="43">
        <f t="shared" si="19"/>
        <v>0</v>
      </c>
      <c r="P107" s="44">
        <v>0</v>
      </c>
      <c r="Q107" s="45"/>
      <c r="U107" s="5"/>
      <c r="Z107" s="7"/>
      <c r="AN107" s="8"/>
      <c r="AO107" s="8"/>
    </row>
    <row r="108" spans="1:41" s="12" customFormat="1" x14ac:dyDescent="0.25">
      <c r="A108" s="116"/>
      <c r="B108" s="49" t="s">
        <v>29</v>
      </c>
      <c r="C108" s="50">
        <f t="shared" si="21"/>
        <v>51</v>
      </c>
      <c r="D108" s="50">
        <f t="shared" si="21"/>
        <v>51</v>
      </c>
      <c r="E108" s="36">
        <f t="shared" si="13"/>
        <v>0</v>
      </c>
      <c r="F108" s="36">
        <v>50</v>
      </c>
      <c r="G108" s="38">
        <f t="shared" si="14"/>
        <v>-1</v>
      </c>
      <c r="H108" s="51">
        <f t="shared" si="20"/>
        <v>0.98039215686274506</v>
      </c>
      <c r="I108" s="44">
        <v>115.70000000000027</v>
      </c>
      <c r="J108" s="44">
        <v>1246.9000000000001</v>
      </c>
      <c r="K108" s="44">
        <v>4456.8999999999996</v>
      </c>
      <c r="L108" s="41">
        <f t="shared" si="15"/>
        <v>3209.9999999999995</v>
      </c>
      <c r="M108" s="44">
        <v>4456.8999999999996</v>
      </c>
      <c r="N108" s="44">
        <v>4571.8</v>
      </c>
      <c r="O108" s="44">
        <f t="shared" si="19"/>
        <v>0.8000000000001819</v>
      </c>
      <c r="P108" s="44">
        <v>0</v>
      </c>
      <c r="Q108" s="45"/>
      <c r="R108" s="1"/>
      <c r="S108" s="1"/>
      <c r="T108" s="1"/>
      <c r="U108" s="9"/>
      <c r="Z108" s="13"/>
      <c r="AN108" s="14"/>
      <c r="AO108" s="14"/>
    </row>
    <row r="109" spans="1:41" x14ac:dyDescent="0.25">
      <c r="A109" s="117"/>
      <c r="B109" s="35" t="s">
        <v>30</v>
      </c>
      <c r="C109" s="50">
        <v>66</v>
      </c>
      <c r="D109" s="50">
        <v>65</v>
      </c>
      <c r="E109" s="36">
        <f t="shared" si="13"/>
        <v>-1</v>
      </c>
      <c r="F109" s="37">
        <v>64</v>
      </c>
      <c r="G109" s="38">
        <f t="shared" si="14"/>
        <v>-1</v>
      </c>
      <c r="H109" s="39">
        <f t="shared" si="20"/>
        <v>0.98461538461538467</v>
      </c>
      <c r="I109" s="44">
        <v>0</v>
      </c>
      <c r="J109" s="44">
        <v>1390.1</v>
      </c>
      <c r="K109" s="44">
        <v>4896.3</v>
      </c>
      <c r="L109" s="41">
        <f t="shared" si="15"/>
        <v>3506.2000000000003</v>
      </c>
      <c r="M109" s="44">
        <v>4896.3</v>
      </c>
      <c r="N109" s="44">
        <v>4896.3</v>
      </c>
      <c r="O109" s="43">
        <f t="shared" si="19"/>
        <v>0</v>
      </c>
      <c r="P109" s="44">
        <v>46.8</v>
      </c>
      <c r="Q109" s="45"/>
      <c r="U109" s="5"/>
      <c r="Z109" s="7"/>
      <c r="AN109" s="8"/>
      <c r="AO109" s="8"/>
    </row>
    <row r="110" spans="1:41" s="12" customFormat="1" x14ac:dyDescent="0.25">
      <c r="A110" s="98" t="s">
        <v>31</v>
      </c>
      <c r="B110" s="98"/>
      <c r="C110" s="36">
        <f t="shared" ref="C110:D110" si="22">SUM(C78:C109)</f>
        <v>10233</v>
      </c>
      <c r="D110" s="36">
        <f t="shared" si="22"/>
        <v>10182</v>
      </c>
      <c r="E110" s="36">
        <f t="shared" si="13"/>
        <v>-51</v>
      </c>
      <c r="F110" s="36">
        <f>SUM(F78:F109)</f>
        <v>10155</v>
      </c>
      <c r="G110" s="36">
        <f>SUM(G78:G109)</f>
        <v>-27</v>
      </c>
      <c r="H110" s="51">
        <f t="shared" si="20"/>
        <v>0.99734826163818502</v>
      </c>
      <c r="I110" s="44">
        <f t="shared" ref="I110" si="23">SUM(I78:I109)</f>
        <v>400.19999999999754</v>
      </c>
      <c r="J110" s="53">
        <f>SUM(J78:J109)</f>
        <v>142953.19999999998</v>
      </c>
      <c r="K110" s="53">
        <f>SUM(K78:K109)</f>
        <v>511509.8</v>
      </c>
      <c r="L110" s="41">
        <f t="shared" si="15"/>
        <v>368556.6</v>
      </c>
      <c r="M110" s="53">
        <f t="shared" ref="M110:P110" si="24">SUM(M78:M109)</f>
        <v>511502</v>
      </c>
      <c r="N110" s="44">
        <f t="shared" si="24"/>
        <v>511738.80000000005</v>
      </c>
      <c r="O110" s="44">
        <f t="shared" si="24"/>
        <v>163.40000000000691</v>
      </c>
      <c r="P110" s="44">
        <f t="shared" si="24"/>
        <v>874.19999999999993</v>
      </c>
      <c r="Q110" s="45"/>
      <c r="R110" s="1"/>
      <c r="S110" s="1"/>
      <c r="T110" s="1"/>
      <c r="U110" s="9"/>
      <c r="Z110" s="13"/>
      <c r="AN110" s="14"/>
      <c r="AO110" s="14"/>
    </row>
    <row r="111" spans="1:41" s="12" customFormat="1" x14ac:dyDescent="0.25">
      <c r="A111" s="112" t="s">
        <v>39</v>
      </c>
      <c r="B111" s="49" t="s">
        <v>40</v>
      </c>
      <c r="C111" s="65">
        <v>304291</v>
      </c>
      <c r="D111" s="65">
        <v>267955</v>
      </c>
      <c r="E111" s="36">
        <f t="shared" si="13"/>
        <v>-36336</v>
      </c>
      <c r="F111" s="36">
        <v>267955</v>
      </c>
      <c r="G111" s="38">
        <f t="shared" si="14"/>
        <v>0</v>
      </c>
      <c r="H111" s="51">
        <f t="shared" si="20"/>
        <v>1</v>
      </c>
      <c r="I111" s="48">
        <v>0</v>
      </c>
      <c r="J111" s="44">
        <v>3809.6</v>
      </c>
      <c r="K111" s="44">
        <v>14339.1</v>
      </c>
      <c r="L111" s="41">
        <f t="shared" si="15"/>
        <v>10529.5</v>
      </c>
      <c r="M111" s="44">
        <v>14339.1</v>
      </c>
      <c r="N111" s="44">
        <v>14339.1</v>
      </c>
      <c r="O111" s="44">
        <f>I111+M111-N111</f>
        <v>0</v>
      </c>
      <c r="P111" s="44">
        <v>0</v>
      </c>
      <c r="Q111" s="45"/>
      <c r="R111" s="4"/>
      <c r="S111" s="4"/>
      <c r="T111" s="4"/>
      <c r="U111" s="9"/>
      <c r="Z111" s="13"/>
      <c r="AN111" s="14"/>
      <c r="AO111" s="14"/>
    </row>
    <row r="112" spans="1:41" s="12" customFormat="1" ht="39.75" customHeight="1" x14ac:dyDescent="0.25">
      <c r="A112" s="118"/>
      <c r="B112" s="49" t="s">
        <v>41</v>
      </c>
      <c r="C112" s="65">
        <v>29920</v>
      </c>
      <c r="D112" s="65">
        <v>29920</v>
      </c>
      <c r="E112" s="36">
        <f t="shared" si="13"/>
        <v>0</v>
      </c>
      <c r="F112" s="36">
        <v>29920</v>
      </c>
      <c r="G112" s="38">
        <f t="shared" si="14"/>
        <v>0</v>
      </c>
      <c r="H112" s="51">
        <f t="shared" si="20"/>
        <v>1</v>
      </c>
      <c r="I112" s="48">
        <v>0</v>
      </c>
      <c r="J112" s="66">
        <v>1531.4</v>
      </c>
      <c r="K112" s="66">
        <v>5961.2</v>
      </c>
      <c r="L112" s="41">
        <f t="shared" si="15"/>
        <v>4429.7999999999993</v>
      </c>
      <c r="M112" s="66">
        <v>5961.2</v>
      </c>
      <c r="N112" s="66">
        <v>5960.4</v>
      </c>
      <c r="O112" s="44">
        <f>I112+M112-N112</f>
        <v>0.8000000000001819</v>
      </c>
      <c r="P112" s="44">
        <v>1.6</v>
      </c>
      <c r="Q112" s="45"/>
      <c r="R112" s="4"/>
      <c r="S112" s="4"/>
      <c r="T112" s="4"/>
      <c r="U112" s="9"/>
      <c r="Z112" s="13"/>
      <c r="AN112" s="14"/>
      <c r="AO112" s="14"/>
    </row>
    <row r="113" spans="1:41" s="12" customFormat="1" x14ac:dyDescent="0.25">
      <c r="A113" s="98" t="s">
        <v>31</v>
      </c>
      <c r="B113" s="98"/>
      <c r="C113" s="36">
        <f t="shared" ref="C113:D113" si="25">SUM(C111:C112)</f>
        <v>334211</v>
      </c>
      <c r="D113" s="36">
        <f t="shared" si="25"/>
        <v>297875</v>
      </c>
      <c r="E113" s="36">
        <f t="shared" si="13"/>
        <v>-36336</v>
      </c>
      <c r="F113" s="36">
        <f t="shared" ref="F113:G113" si="26">SUM(F111:F112)</f>
        <v>297875</v>
      </c>
      <c r="G113" s="36">
        <f t="shared" si="26"/>
        <v>0</v>
      </c>
      <c r="H113" s="51">
        <f t="shared" si="20"/>
        <v>1</v>
      </c>
      <c r="I113" s="44">
        <f t="shared" ref="I113:P113" si="27">SUM(I111:I112)</f>
        <v>0</v>
      </c>
      <c r="J113" s="53">
        <f t="shared" ref="J113" si="28">SUM(J111:J112)</f>
        <v>5341</v>
      </c>
      <c r="K113" s="53">
        <f t="shared" si="27"/>
        <v>20300.3</v>
      </c>
      <c r="L113" s="41">
        <f t="shared" si="15"/>
        <v>14959.3</v>
      </c>
      <c r="M113" s="53">
        <f t="shared" si="27"/>
        <v>20300.3</v>
      </c>
      <c r="N113" s="44">
        <f t="shared" si="27"/>
        <v>20299.5</v>
      </c>
      <c r="O113" s="44">
        <f t="shared" si="27"/>
        <v>0.8000000000001819</v>
      </c>
      <c r="P113" s="44">
        <f t="shared" si="27"/>
        <v>1.6</v>
      </c>
      <c r="Q113" s="45"/>
      <c r="R113" s="1"/>
      <c r="S113" s="1"/>
      <c r="T113" s="1"/>
      <c r="U113" s="9"/>
      <c r="Z113" s="13"/>
      <c r="AN113" s="14"/>
      <c r="AO113" s="14"/>
    </row>
    <row r="114" spans="1:41" ht="102" x14ac:dyDescent="0.25">
      <c r="A114" s="67" t="s">
        <v>42</v>
      </c>
      <c r="B114" s="68" t="s">
        <v>43</v>
      </c>
      <c r="C114" s="69">
        <v>33</v>
      </c>
      <c r="D114" s="69">
        <v>33</v>
      </c>
      <c r="E114" s="36">
        <f t="shared" si="13"/>
        <v>0</v>
      </c>
      <c r="F114" s="37">
        <v>33</v>
      </c>
      <c r="G114" s="38">
        <f t="shared" si="14"/>
        <v>0</v>
      </c>
      <c r="H114" s="39">
        <f t="shared" si="20"/>
        <v>1</v>
      </c>
      <c r="I114" s="70">
        <v>0</v>
      </c>
      <c r="J114" s="44">
        <v>1346.7</v>
      </c>
      <c r="K114" s="44">
        <v>5823.1</v>
      </c>
      <c r="L114" s="41">
        <f t="shared" si="15"/>
        <v>4476.4000000000005</v>
      </c>
      <c r="M114" s="44">
        <v>5823.1</v>
      </c>
      <c r="N114" s="44">
        <v>5744.5</v>
      </c>
      <c r="O114" s="43">
        <f>I114+M114-N114</f>
        <v>78.600000000000364</v>
      </c>
      <c r="P114" s="44">
        <v>1.1000000000000001</v>
      </c>
      <c r="Q114" s="45"/>
      <c r="U114" s="5"/>
      <c r="Z114" s="7"/>
      <c r="AN114" s="8"/>
      <c r="AO114" s="8"/>
    </row>
    <row r="115" spans="1:41" s="12" customFormat="1" x14ac:dyDescent="0.25">
      <c r="A115" s="57" t="s">
        <v>31</v>
      </c>
      <c r="B115" s="57"/>
      <c r="C115" s="58">
        <f t="shared" ref="C115" si="29">C114</f>
        <v>33</v>
      </c>
      <c r="D115" s="58">
        <f t="shared" ref="D115:F115" si="30">D114</f>
        <v>33</v>
      </c>
      <c r="E115" s="36">
        <f t="shared" si="13"/>
        <v>0</v>
      </c>
      <c r="F115" s="58">
        <f t="shared" si="30"/>
        <v>33</v>
      </c>
      <c r="G115" s="38">
        <f t="shared" si="14"/>
        <v>0</v>
      </c>
      <c r="H115" s="71">
        <f t="shared" si="20"/>
        <v>1</v>
      </c>
      <c r="I115" s="99">
        <f t="shared" ref="I115:P115" si="31">SUM(I114)</f>
        <v>0</v>
      </c>
      <c r="J115" s="100">
        <f t="shared" ref="J115" si="32">SUM(J114)</f>
        <v>1346.7</v>
      </c>
      <c r="K115" s="100">
        <f t="shared" si="31"/>
        <v>5823.1</v>
      </c>
      <c r="L115" s="41">
        <f t="shared" si="15"/>
        <v>4476.4000000000005</v>
      </c>
      <c r="M115" s="100">
        <f t="shared" si="31"/>
        <v>5823.1</v>
      </c>
      <c r="N115" s="99">
        <f t="shared" si="31"/>
        <v>5744.5</v>
      </c>
      <c r="O115" s="54">
        <f t="shared" si="31"/>
        <v>78.600000000000364</v>
      </c>
      <c r="P115" s="54">
        <f t="shared" si="31"/>
        <v>1.1000000000000001</v>
      </c>
      <c r="Q115" s="45"/>
      <c r="R115" s="1"/>
      <c r="S115" s="1"/>
      <c r="T115" s="1"/>
      <c r="U115" s="9"/>
      <c r="Z115" s="13"/>
      <c r="AN115" s="14"/>
      <c r="AO115" s="14"/>
    </row>
    <row r="116" spans="1:41" s="12" customFormat="1" x14ac:dyDescent="0.25">
      <c r="A116" s="101" t="s">
        <v>80</v>
      </c>
      <c r="B116" s="35" t="s">
        <v>20</v>
      </c>
      <c r="C116" s="36">
        <v>0</v>
      </c>
      <c r="D116" s="36">
        <v>120</v>
      </c>
      <c r="E116" s="36">
        <f t="shared" si="13"/>
        <v>120</v>
      </c>
      <c r="F116" s="37">
        <v>120</v>
      </c>
      <c r="G116" s="38">
        <f t="shared" si="14"/>
        <v>0</v>
      </c>
      <c r="H116" s="71">
        <f t="shared" si="20"/>
        <v>1</v>
      </c>
      <c r="I116" s="54">
        <v>0</v>
      </c>
      <c r="J116" s="54">
        <v>0</v>
      </c>
      <c r="K116" s="54">
        <v>272.2</v>
      </c>
      <c r="L116" s="41">
        <f t="shared" si="15"/>
        <v>272.2</v>
      </c>
      <c r="M116" s="54">
        <v>272.2</v>
      </c>
      <c r="N116" s="54">
        <v>272.2</v>
      </c>
      <c r="O116" s="43">
        <f t="shared" ref="O116:O134" si="33">I116+M116-N116</f>
        <v>0</v>
      </c>
      <c r="P116" s="54">
        <v>0</v>
      </c>
      <c r="Q116" s="45"/>
      <c r="R116" s="4"/>
      <c r="S116" s="4"/>
      <c r="T116" s="4"/>
      <c r="U116" s="9"/>
      <c r="Z116" s="13"/>
      <c r="AN116" s="14"/>
      <c r="AO116" s="14"/>
    </row>
    <row r="117" spans="1:41" s="12" customFormat="1" x14ac:dyDescent="0.25">
      <c r="A117" s="102"/>
      <c r="B117" s="35" t="s">
        <v>33</v>
      </c>
      <c r="C117" s="36">
        <v>0</v>
      </c>
      <c r="D117" s="36">
        <v>314</v>
      </c>
      <c r="E117" s="36">
        <f t="shared" si="13"/>
        <v>314</v>
      </c>
      <c r="F117" s="37">
        <v>314</v>
      </c>
      <c r="G117" s="38">
        <f t="shared" si="14"/>
        <v>0</v>
      </c>
      <c r="H117" s="71">
        <f t="shared" si="20"/>
        <v>1</v>
      </c>
      <c r="I117" s="54">
        <v>0</v>
      </c>
      <c r="J117" s="54">
        <v>0</v>
      </c>
      <c r="K117" s="54">
        <v>712.1</v>
      </c>
      <c r="L117" s="41">
        <f t="shared" si="15"/>
        <v>712.1</v>
      </c>
      <c r="M117" s="54">
        <v>712.1</v>
      </c>
      <c r="N117" s="54">
        <v>712.1</v>
      </c>
      <c r="O117" s="43">
        <f t="shared" si="33"/>
        <v>0</v>
      </c>
      <c r="P117" s="54">
        <v>0</v>
      </c>
      <c r="Q117" s="45"/>
      <c r="R117" s="4"/>
      <c r="S117" s="4"/>
      <c r="T117" s="4"/>
      <c r="U117" s="9"/>
      <c r="Z117" s="13"/>
      <c r="AN117" s="14"/>
      <c r="AO117" s="14"/>
    </row>
    <row r="118" spans="1:41" s="12" customFormat="1" x14ac:dyDescent="0.25">
      <c r="A118" s="102"/>
      <c r="B118" s="35" t="s">
        <v>34</v>
      </c>
      <c r="C118" s="36">
        <v>0</v>
      </c>
      <c r="D118" s="36">
        <v>162</v>
      </c>
      <c r="E118" s="36">
        <f t="shared" si="13"/>
        <v>162</v>
      </c>
      <c r="F118" s="37">
        <v>162</v>
      </c>
      <c r="G118" s="38">
        <f t="shared" si="14"/>
        <v>0</v>
      </c>
      <c r="H118" s="71">
        <f t="shared" si="20"/>
        <v>1</v>
      </c>
      <c r="I118" s="54">
        <v>0</v>
      </c>
      <c r="J118" s="54">
        <v>0</v>
      </c>
      <c r="K118" s="54">
        <v>367.4</v>
      </c>
      <c r="L118" s="41">
        <f t="shared" si="15"/>
        <v>367.4</v>
      </c>
      <c r="M118" s="54">
        <v>367.4</v>
      </c>
      <c r="N118" s="54">
        <v>367.4</v>
      </c>
      <c r="O118" s="43">
        <f t="shared" si="33"/>
        <v>0</v>
      </c>
      <c r="P118" s="54">
        <v>0</v>
      </c>
      <c r="Q118" s="45"/>
      <c r="R118" s="4"/>
      <c r="S118" s="4"/>
      <c r="T118" s="4"/>
      <c r="U118" s="9"/>
      <c r="Z118" s="13"/>
      <c r="AN118" s="14"/>
      <c r="AO118" s="14"/>
    </row>
    <row r="119" spans="1:41" s="12" customFormat="1" x14ac:dyDescent="0.25">
      <c r="A119" s="102"/>
      <c r="B119" s="35" t="s">
        <v>35</v>
      </c>
      <c r="C119" s="36">
        <v>0</v>
      </c>
      <c r="D119" s="36">
        <v>200</v>
      </c>
      <c r="E119" s="36">
        <f t="shared" si="13"/>
        <v>200</v>
      </c>
      <c r="F119" s="37">
        <v>200</v>
      </c>
      <c r="G119" s="38">
        <f t="shared" si="14"/>
        <v>0</v>
      </c>
      <c r="H119" s="71">
        <f t="shared" si="20"/>
        <v>1</v>
      </c>
      <c r="I119" s="54">
        <v>0</v>
      </c>
      <c r="J119" s="54">
        <v>0</v>
      </c>
      <c r="K119" s="54">
        <v>453.6</v>
      </c>
      <c r="L119" s="41">
        <f t="shared" si="15"/>
        <v>453.6</v>
      </c>
      <c r="M119" s="54">
        <v>453.6</v>
      </c>
      <c r="N119" s="54">
        <v>453.6</v>
      </c>
      <c r="O119" s="43">
        <f t="shared" si="33"/>
        <v>0</v>
      </c>
      <c r="P119" s="54">
        <v>0</v>
      </c>
      <c r="Q119" s="45"/>
      <c r="R119" s="4"/>
      <c r="S119" s="4"/>
      <c r="T119" s="4"/>
      <c r="U119" s="9"/>
      <c r="Z119" s="13"/>
      <c r="AN119" s="14"/>
      <c r="AO119" s="14"/>
    </row>
    <row r="120" spans="1:41" s="12" customFormat="1" x14ac:dyDescent="0.25">
      <c r="A120" s="102"/>
      <c r="B120" s="46" t="s">
        <v>36</v>
      </c>
      <c r="C120" s="36">
        <v>0</v>
      </c>
      <c r="D120" s="36">
        <v>173</v>
      </c>
      <c r="E120" s="36">
        <f t="shared" si="13"/>
        <v>173</v>
      </c>
      <c r="F120" s="37">
        <v>173</v>
      </c>
      <c r="G120" s="38">
        <f t="shared" si="14"/>
        <v>0</v>
      </c>
      <c r="H120" s="71">
        <f t="shared" si="20"/>
        <v>1</v>
      </c>
      <c r="I120" s="54">
        <v>0</v>
      </c>
      <c r="J120" s="54">
        <v>0</v>
      </c>
      <c r="K120" s="54">
        <v>392.4</v>
      </c>
      <c r="L120" s="41">
        <f t="shared" si="15"/>
        <v>392.4</v>
      </c>
      <c r="M120" s="54">
        <v>392.4</v>
      </c>
      <c r="N120" s="54">
        <v>392.4</v>
      </c>
      <c r="O120" s="43">
        <f t="shared" si="33"/>
        <v>0</v>
      </c>
      <c r="P120" s="54">
        <v>0</v>
      </c>
      <c r="Q120" s="45"/>
      <c r="R120" s="4"/>
      <c r="S120" s="4"/>
      <c r="T120" s="4"/>
      <c r="U120" s="9"/>
      <c r="Z120" s="13"/>
      <c r="AN120" s="14"/>
      <c r="AO120" s="14"/>
    </row>
    <row r="121" spans="1:41" s="12" customFormat="1" x14ac:dyDescent="0.25">
      <c r="A121" s="102"/>
      <c r="B121" s="35" t="s">
        <v>37</v>
      </c>
      <c r="C121" s="36">
        <v>0</v>
      </c>
      <c r="D121" s="36">
        <v>141</v>
      </c>
      <c r="E121" s="36">
        <f t="shared" si="13"/>
        <v>141</v>
      </c>
      <c r="F121" s="37">
        <v>141</v>
      </c>
      <c r="G121" s="38">
        <f t="shared" si="14"/>
        <v>0</v>
      </c>
      <c r="H121" s="71">
        <f t="shared" si="20"/>
        <v>1</v>
      </c>
      <c r="I121" s="54">
        <v>0</v>
      </c>
      <c r="J121" s="54">
        <v>0</v>
      </c>
      <c r="K121" s="54">
        <v>319.8</v>
      </c>
      <c r="L121" s="41">
        <f t="shared" si="15"/>
        <v>319.8</v>
      </c>
      <c r="M121" s="54">
        <v>319.8</v>
      </c>
      <c r="N121" s="54">
        <v>319.8</v>
      </c>
      <c r="O121" s="43">
        <f t="shared" si="33"/>
        <v>0</v>
      </c>
      <c r="P121" s="54">
        <v>0</v>
      </c>
      <c r="Q121" s="45"/>
      <c r="R121" s="4"/>
      <c r="S121" s="4"/>
      <c r="T121" s="4"/>
      <c r="U121" s="9"/>
      <c r="Z121" s="13"/>
      <c r="AN121" s="14"/>
      <c r="AO121" s="14"/>
    </row>
    <row r="122" spans="1:41" s="12" customFormat="1" x14ac:dyDescent="0.25">
      <c r="A122" s="102"/>
      <c r="B122" s="35" t="s">
        <v>21</v>
      </c>
      <c r="C122" s="36">
        <v>0</v>
      </c>
      <c r="D122" s="36">
        <v>45</v>
      </c>
      <c r="E122" s="36">
        <f t="shared" si="13"/>
        <v>45</v>
      </c>
      <c r="F122" s="37">
        <v>45</v>
      </c>
      <c r="G122" s="38">
        <f t="shared" si="14"/>
        <v>0</v>
      </c>
      <c r="H122" s="71">
        <f t="shared" si="20"/>
        <v>1</v>
      </c>
      <c r="I122" s="54">
        <v>0</v>
      </c>
      <c r="J122" s="54">
        <v>0</v>
      </c>
      <c r="K122" s="54">
        <v>102</v>
      </c>
      <c r="L122" s="41">
        <f t="shared" si="15"/>
        <v>102</v>
      </c>
      <c r="M122" s="54">
        <v>102</v>
      </c>
      <c r="N122" s="54">
        <v>102</v>
      </c>
      <c r="O122" s="44">
        <f t="shared" si="33"/>
        <v>0</v>
      </c>
      <c r="P122" s="54">
        <v>0</v>
      </c>
      <c r="Q122" s="45"/>
      <c r="R122" s="4"/>
      <c r="S122" s="4"/>
      <c r="T122" s="4"/>
      <c r="U122" s="9"/>
      <c r="Z122" s="13"/>
      <c r="AN122" s="14"/>
      <c r="AO122" s="14"/>
    </row>
    <row r="123" spans="1:41" s="12" customFormat="1" x14ac:dyDescent="0.25">
      <c r="A123" s="102"/>
      <c r="B123" s="35" t="s">
        <v>22</v>
      </c>
      <c r="C123" s="36">
        <v>0</v>
      </c>
      <c r="D123" s="36">
        <v>25</v>
      </c>
      <c r="E123" s="36">
        <f t="shared" si="13"/>
        <v>25</v>
      </c>
      <c r="F123" s="37">
        <v>25</v>
      </c>
      <c r="G123" s="38">
        <f t="shared" si="14"/>
        <v>0</v>
      </c>
      <c r="H123" s="71">
        <f t="shared" si="20"/>
        <v>1</v>
      </c>
      <c r="I123" s="54">
        <v>0</v>
      </c>
      <c r="J123" s="54">
        <v>0</v>
      </c>
      <c r="K123" s="54">
        <v>56.7</v>
      </c>
      <c r="L123" s="41">
        <f t="shared" si="15"/>
        <v>56.7</v>
      </c>
      <c r="M123" s="54">
        <v>56.7</v>
      </c>
      <c r="N123" s="54">
        <v>56.7</v>
      </c>
      <c r="O123" s="43">
        <f t="shared" si="33"/>
        <v>0</v>
      </c>
      <c r="P123" s="54">
        <v>0</v>
      </c>
      <c r="Q123" s="45"/>
      <c r="R123" s="4"/>
      <c r="S123" s="4"/>
      <c r="T123" s="4"/>
      <c r="U123" s="9"/>
      <c r="Z123" s="13"/>
      <c r="AN123" s="14"/>
      <c r="AO123" s="14"/>
    </row>
    <row r="124" spans="1:41" s="12" customFormat="1" x14ac:dyDescent="0.25">
      <c r="A124" s="102"/>
      <c r="B124" s="35" t="s">
        <v>23</v>
      </c>
      <c r="C124" s="36">
        <v>0</v>
      </c>
      <c r="D124" s="36">
        <v>19</v>
      </c>
      <c r="E124" s="36">
        <f t="shared" si="13"/>
        <v>19</v>
      </c>
      <c r="F124" s="37">
        <v>19</v>
      </c>
      <c r="G124" s="38">
        <f t="shared" si="14"/>
        <v>0</v>
      </c>
      <c r="H124" s="71">
        <f t="shared" si="20"/>
        <v>1</v>
      </c>
      <c r="I124" s="54">
        <v>0</v>
      </c>
      <c r="J124" s="54">
        <v>0</v>
      </c>
      <c r="K124" s="54">
        <v>43.1</v>
      </c>
      <c r="L124" s="41">
        <f t="shared" si="15"/>
        <v>43.1</v>
      </c>
      <c r="M124" s="54">
        <v>43.1</v>
      </c>
      <c r="N124" s="54">
        <v>43.1</v>
      </c>
      <c r="O124" s="43">
        <f t="shared" si="33"/>
        <v>0</v>
      </c>
      <c r="P124" s="54">
        <v>0</v>
      </c>
      <c r="Q124" s="45"/>
      <c r="R124" s="4"/>
      <c r="S124" s="4"/>
      <c r="T124" s="4"/>
      <c r="U124" s="9"/>
      <c r="Z124" s="13"/>
      <c r="AN124" s="14"/>
      <c r="AO124" s="14"/>
    </row>
    <row r="125" spans="1:41" s="12" customFormat="1" x14ac:dyDescent="0.25">
      <c r="A125" s="102"/>
      <c r="B125" s="35" t="s">
        <v>24</v>
      </c>
      <c r="C125" s="36">
        <v>0</v>
      </c>
      <c r="D125" s="36">
        <v>25</v>
      </c>
      <c r="E125" s="36">
        <f t="shared" si="13"/>
        <v>25</v>
      </c>
      <c r="F125" s="37">
        <v>25</v>
      </c>
      <c r="G125" s="38">
        <f t="shared" si="14"/>
        <v>0</v>
      </c>
      <c r="H125" s="71">
        <f t="shared" ref="H125:H156" si="34">F125/D125</f>
        <v>1</v>
      </c>
      <c r="I125" s="54">
        <v>0</v>
      </c>
      <c r="J125" s="54">
        <v>0</v>
      </c>
      <c r="K125" s="54">
        <v>56.7</v>
      </c>
      <c r="L125" s="41">
        <f t="shared" si="15"/>
        <v>56.7</v>
      </c>
      <c r="M125" s="54">
        <v>56.7</v>
      </c>
      <c r="N125" s="54">
        <v>56.7</v>
      </c>
      <c r="O125" s="43">
        <f t="shared" si="33"/>
        <v>0</v>
      </c>
      <c r="P125" s="54">
        <v>0</v>
      </c>
      <c r="Q125" s="45"/>
      <c r="R125" s="4"/>
      <c r="S125" s="4"/>
      <c r="T125" s="4"/>
      <c r="U125" s="9"/>
      <c r="Z125" s="13"/>
      <c r="AN125" s="14"/>
      <c r="AO125" s="14"/>
    </row>
    <row r="126" spans="1:41" s="12" customFormat="1" x14ac:dyDescent="0.25">
      <c r="A126" s="102"/>
      <c r="B126" s="35" t="s">
        <v>38</v>
      </c>
      <c r="C126" s="36">
        <v>0</v>
      </c>
      <c r="D126" s="36">
        <v>50</v>
      </c>
      <c r="E126" s="36">
        <f t="shared" si="13"/>
        <v>50</v>
      </c>
      <c r="F126" s="37">
        <v>50</v>
      </c>
      <c r="G126" s="38">
        <f t="shared" si="14"/>
        <v>0</v>
      </c>
      <c r="H126" s="71">
        <f t="shared" si="34"/>
        <v>1</v>
      </c>
      <c r="I126" s="54">
        <v>0</v>
      </c>
      <c r="J126" s="54">
        <v>0</v>
      </c>
      <c r="K126" s="54">
        <v>113.4</v>
      </c>
      <c r="L126" s="41">
        <f t="shared" si="15"/>
        <v>113.4</v>
      </c>
      <c r="M126" s="54">
        <v>113.4</v>
      </c>
      <c r="N126" s="54">
        <v>113.4</v>
      </c>
      <c r="O126" s="43">
        <f t="shared" si="33"/>
        <v>0</v>
      </c>
      <c r="P126" s="54">
        <v>0</v>
      </c>
      <c r="Q126" s="45"/>
      <c r="R126" s="4"/>
      <c r="S126" s="4"/>
      <c r="T126" s="4"/>
      <c r="U126" s="9"/>
      <c r="Z126" s="13"/>
      <c r="AN126" s="14"/>
      <c r="AO126" s="14"/>
    </row>
    <row r="127" spans="1:41" s="12" customFormat="1" x14ac:dyDescent="0.25">
      <c r="A127" s="102"/>
      <c r="B127" s="35" t="s">
        <v>25</v>
      </c>
      <c r="C127" s="36">
        <v>0</v>
      </c>
      <c r="D127" s="36">
        <v>14</v>
      </c>
      <c r="E127" s="36">
        <f t="shared" si="13"/>
        <v>14</v>
      </c>
      <c r="F127" s="37">
        <v>14</v>
      </c>
      <c r="G127" s="38">
        <f t="shared" si="14"/>
        <v>0</v>
      </c>
      <c r="H127" s="71">
        <f t="shared" si="34"/>
        <v>1</v>
      </c>
      <c r="I127" s="54">
        <v>0</v>
      </c>
      <c r="J127" s="54">
        <v>0</v>
      </c>
      <c r="K127" s="54">
        <v>31.7</v>
      </c>
      <c r="L127" s="41">
        <f t="shared" si="15"/>
        <v>31.7</v>
      </c>
      <c r="M127" s="54">
        <v>31.7</v>
      </c>
      <c r="N127" s="54">
        <v>31.7</v>
      </c>
      <c r="O127" s="43">
        <f t="shared" si="33"/>
        <v>0</v>
      </c>
      <c r="P127" s="54">
        <v>0</v>
      </c>
      <c r="Q127" s="45"/>
      <c r="R127" s="4"/>
      <c r="S127" s="4"/>
      <c r="T127" s="4"/>
      <c r="U127" s="9"/>
      <c r="Z127" s="13"/>
      <c r="AN127" s="14"/>
      <c r="AO127" s="14"/>
    </row>
    <row r="128" spans="1:41" s="12" customFormat="1" x14ac:dyDescent="0.25">
      <c r="A128" s="102"/>
      <c r="B128" s="35" t="s">
        <v>26</v>
      </c>
      <c r="C128" s="36">
        <v>0</v>
      </c>
      <c r="D128" s="36">
        <v>33</v>
      </c>
      <c r="E128" s="36">
        <f t="shared" si="13"/>
        <v>33</v>
      </c>
      <c r="F128" s="37">
        <v>33</v>
      </c>
      <c r="G128" s="38">
        <f t="shared" si="14"/>
        <v>0</v>
      </c>
      <c r="H128" s="71">
        <f t="shared" si="34"/>
        <v>1</v>
      </c>
      <c r="I128" s="54">
        <v>0</v>
      </c>
      <c r="J128" s="54">
        <v>0</v>
      </c>
      <c r="K128" s="54">
        <v>74.8</v>
      </c>
      <c r="L128" s="41">
        <f t="shared" si="15"/>
        <v>74.8</v>
      </c>
      <c r="M128" s="54">
        <v>74.8</v>
      </c>
      <c r="N128" s="54">
        <v>74.8</v>
      </c>
      <c r="O128" s="43">
        <f t="shared" si="33"/>
        <v>0</v>
      </c>
      <c r="P128" s="54">
        <v>0</v>
      </c>
      <c r="Q128" s="45"/>
      <c r="R128" s="4"/>
      <c r="S128" s="4"/>
      <c r="T128" s="4"/>
      <c r="U128" s="9"/>
      <c r="Z128" s="13"/>
      <c r="AN128" s="14"/>
      <c r="AO128" s="14"/>
    </row>
    <row r="129" spans="1:247" s="12" customFormat="1" ht="15" customHeight="1" x14ac:dyDescent="0.25">
      <c r="A129" s="102"/>
      <c r="B129" s="35" t="s">
        <v>27</v>
      </c>
      <c r="C129" s="36">
        <v>0</v>
      </c>
      <c r="D129" s="36">
        <v>57</v>
      </c>
      <c r="E129" s="36">
        <f t="shared" si="13"/>
        <v>57</v>
      </c>
      <c r="F129" s="37">
        <v>57</v>
      </c>
      <c r="G129" s="38">
        <f t="shared" si="14"/>
        <v>0</v>
      </c>
      <c r="H129" s="71">
        <f t="shared" si="34"/>
        <v>1</v>
      </c>
      <c r="I129" s="54">
        <v>0</v>
      </c>
      <c r="J129" s="54">
        <v>0</v>
      </c>
      <c r="K129" s="54">
        <v>129.30000000000001</v>
      </c>
      <c r="L129" s="41">
        <f t="shared" si="15"/>
        <v>129.30000000000001</v>
      </c>
      <c r="M129" s="54">
        <v>129.30000000000001</v>
      </c>
      <c r="N129" s="54">
        <v>129.30000000000001</v>
      </c>
      <c r="O129" s="43">
        <f t="shared" si="33"/>
        <v>0</v>
      </c>
      <c r="P129" s="54">
        <v>0</v>
      </c>
      <c r="Q129" s="45"/>
      <c r="R129" s="4"/>
      <c r="S129" s="4"/>
      <c r="T129" s="4"/>
      <c r="U129" s="9"/>
      <c r="Z129" s="13"/>
      <c r="AN129" s="14"/>
      <c r="AO129" s="14"/>
    </row>
    <row r="130" spans="1:247" s="12" customFormat="1" x14ac:dyDescent="0.25">
      <c r="A130" s="102"/>
      <c r="B130" s="35" t="s">
        <v>28</v>
      </c>
      <c r="C130" s="36">
        <v>0</v>
      </c>
      <c r="D130" s="36">
        <v>35</v>
      </c>
      <c r="E130" s="36">
        <f t="shared" si="13"/>
        <v>35</v>
      </c>
      <c r="F130" s="37">
        <v>35</v>
      </c>
      <c r="G130" s="38">
        <f t="shared" si="14"/>
        <v>0</v>
      </c>
      <c r="H130" s="71">
        <f t="shared" si="34"/>
        <v>1</v>
      </c>
      <c r="I130" s="54">
        <v>0</v>
      </c>
      <c r="J130" s="54">
        <v>0</v>
      </c>
      <c r="K130" s="54">
        <v>79.400000000000006</v>
      </c>
      <c r="L130" s="41">
        <f t="shared" si="15"/>
        <v>79.400000000000006</v>
      </c>
      <c r="M130" s="54">
        <v>79.400000000000006</v>
      </c>
      <c r="N130" s="54">
        <v>79.400000000000006</v>
      </c>
      <c r="O130" s="43">
        <f t="shared" si="33"/>
        <v>0</v>
      </c>
      <c r="P130" s="54">
        <v>0</v>
      </c>
      <c r="Q130" s="45"/>
      <c r="R130" s="4"/>
      <c r="S130" s="4"/>
      <c r="T130" s="4"/>
      <c r="U130" s="9"/>
      <c r="Z130" s="13"/>
      <c r="AN130" s="14"/>
      <c r="AO130" s="14"/>
    </row>
    <row r="131" spans="1:247" s="12" customFormat="1" x14ac:dyDescent="0.25">
      <c r="A131" s="102"/>
      <c r="B131" s="49" t="s">
        <v>29</v>
      </c>
      <c r="C131" s="36">
        <v>0</v>
      </c>
      <c r="D131" s="36">
        <v>17</v>
      </c>
      <c r="E131" s="36">
        <f t="shared" si="13"/>
        <v>17</v>
      </c>
      <c r="F131" s="37">
        <v>17</v>
      </c>
      <c r="G131" s="38">
        <f t="shared" si="14"/>
        <v>0</v>
      </c>
      <c r="H131" s="71">
        <f t="shared" si="34"/>
        <v>1</v>
      </c>
      <c r="I131" s="54">
        <v>0</v>
      </c>
      <c r="J131" s="54">
        <v>0</v>
      </c>
      <c r="K131" s="54">
        <v>38.6</v>
      </c>
      <c r="L131" s="41">
        <f t="shared" si="15"/>
        <v>38.6</v>
      </c>
      <c r="M131" s="54">
        <v>38.6</v>
      </c>
      <c r="N131" s="54">
        <v>38.6</v>
      </c>
      <c r="O131" s="43">
        <f t="shared" si="33"/>
        <v>0</v>
      </c>
      <c r="P131" s="54">
        <v>0</v>
      </c>
      <c r="Q131" s="45"/>
      <c r="R131" s="4"/>
      <c r="S131" s="4"/>
      <c r="T131" s="4"/>
      <c r="U131" s="9"/>
      <c r="Z131" s="13"/>
      <c r="AN131" s="14"/>
      <c r="AO131" s="14"/>
    </row>
    <row r="132" spans="1:247" s="12" customFormat="1" x14ac:dyDescent="0.25">
      <c r="A132" s="102"/>
      <c r="B132" s="35" t="s">
        <v>30</v>
      </c>
      <c r="C132" s="36">
        <v>0</v>
      </c>
      <c r="D132" s="36">
        <v>20</v>
      </c>
      <c r="E132" s="36">
        <f t="shared" si="13"/>
        <v>20</v>
      </c>
      <c r="F132" s="37">
        <v>20</v>
      </c>
      <c r="G132" s="38">
        <f t="shared" si="14"/>
        <v>0</v>
      </c>
      <c r="H132" s="71">
        <f t="shared" si="34"/>
        <v>1</v>
      </c>
      <c r="I132" s="54">
        <v>0</v>
      </c>
      <c r="J132" s="54">
        <v>0</v>
      </c>
      <c r="K132" s="54">
        <v>45.4</v>
      </c>
      <c r="L132" s="41">
        <f t="shared" si="15"/>
        <v>45.4</v>
      </c>
      <c r="M132" s="54">
        <v>45.4</v>
      </c>
      <c r="N132" s="54">
        <v>45.4</v>
      </c>
      <c r="O132" s="43">
        <f t="shared" si="33"/>
        <v>0</v>
      </c>
      <c r="P132" s="44">
        <v>0</v>
      </c>
      <c r="Q132" s="45"/>
      <c r="R132" s="4"/>
      <c r="S132" s="4"/>
      <c r="T132" s="4"/>
      <c r="U132" s="9"/>
      <c r="Z132" s="13"/>
      <c r="AN132" s="14"/>
      <c r="AO132" s="14"/>
    </row>
    <row r="133" spans="1:247" s="12" customFormat="1" x14ac:dyDescent="0.25">
      <c r="A133" s="102"/>
      <c r="B133" s="49" t="s">
        <v>40</v>
      </c>
      <c r="C133" s="36">
        <v>0</v>
      </c>
      <c r="D133" s="36">
        <v>135</v>
      </c>
      <c r="E133" s="36">
        <f t="shared" si="13"/>
        <v>135</v>
      </c>
      <c r="F133" s="37">
        <v>135</v>
      </c>
      <c r="G133" s="38">
        <f t="shared" si="14"/>
        <v>0</v>
      </c>
      <c r="H133" s="71">
        <f t="shared" si="34"/>
        <v>1</v>
      </c>
      <c r="I133" s="54">
        <v>0</v>
      </c>
      <c r="J133" s="54">
        <v>0</v>
      </c>
      <c r="K133" s="54">
        <v>306.2</v>
      </c>
      <c r="L133" s="41">
        <f t="shared" si="15"/>
        <v>306.2</v>
      </c>
      <c r="M133" s="54">
        <v>306.2</v>
      </c>
      <c r="N133" s="54">
        <v>306.2</v>
      </c>
      <c r="O133" s="43">
        <f t="shared" si="33"/>
        <v>0</v>
      </c>
      <c r="P133" s="44">
        <v>0</v>
      </c>
      <c r="Q133" s="45"/>
      <c r="R133" s="4"/>
      <c r="S133" s="4"/>
      <c r="T133" s="4"/>
      <c r="U133" s="9"/>
      <c r="Z133" s="13"/>
      <c r="AN133" s="14"/>
      <c r="AO133" s="14"/>
    </row>
    <row r="134" spans="1:247" s="12" customFormat="1" x14ac:dyDescent="0.25">
      <c r="A134" s="102"/>
      <c r="B134" s="49" t="s">
        <v>41</v>
      </c>
      <c r="C134" s="36">
        <v>0</v>
      </c>
      <c r="D134" s="36">
        <v>30</v>
      </c>
      <c r="E134" s="36">
        <f t="shared" si="13"/>
        <v>30</v>
      </c>
      <c r="F134" s="37">
        <v>30</v>
      </c>
      <c r="G134" s="38">
        <f t="shared" si="14"/>
        <v>0</v>
      </c>
      <c r="H134" s="71">
        <f t="shared" si="34"/>
        <v>1</v>
      </c>
      <c r="I134" s="54">
        <v>0</v>
      </c>
      <c r="J134" s="54">
        <v>0</v>
      </c>
      <c r="K134" s="54">
        <v>68</v>
      </c>
      <c r="L134" s="41">
        <f t="shared" si="15"/>
        <v>68</v>
      </c>
      <c r="M134" s="54">
        <v>68</v>
      </c>
      <c r="N134" s="54">
        <v>68</v>
      </c>
      <c r="O134" s="43">
        <f t="shared" si="33"/>
        <v>0</v>
      </c>
      <c r="P134" s="44">
        <v>0</v>
      </c>
      <c r="Q134" s="45"/>
      <c r="R134" s="4"/>
      <c r="S134" s="4"/>
      <c r="T134" s="4"/>
      <c r="U134" s="9"/>
      <c r="Z134" s="13"/>
      <c r="AN134" s="14"/>
      <c r="AO134" s="14"/>
    </row>
    <row r="135" spans="1:247" s="31" customFormat="1" x14ac:dyDescent="0.25">
      <c r="A135" s="57" t="s">
        <v>31</v>
      </c>
      <c r="B135" s="57"/>
      <c r="C135" s="58">
        <f t="shared" ref="C135:D135" si="35">SUM(C116:C134)</f>
        <v>0</v>
      </c>
      <c r="D135" s="58">
        <f t="shared" si="35"/>
        <v>1615</v>
      </c>
      <c r="E135" s="36">
        <f t="shared" ref="E135:E156" si="36">D135-C135</f>
        <v>1615</v>
      </c>
      <c r="F135" s="36">
        <v>1615</v>
      </c>
      <c r="G135" s="38">
        <f t="shared" ref="G135:G155" si="37">F135-D135</f>
        <v>0</v>
      </c>
      <c r="H135" s="71">
        <f t="shared" si="34"/>
        <v>1</v>
      </c>
      <c r="I135" s="59">
        <f t="shared" ref="I135:P135" si="38">SUM(I116:I134)</f>
        <v>0</v>
      </c>
      <c r="J135" s="60">
        <f t="shared" ref="J135" si="39">SUM(J116:J134)</f>
        <v>0</v>
      </c>
      <c r="K135" s="60">
        <f t="shared" si="38"/>
        <v>3662.7999999999997</v>
      </c>
      <c r="L135" s="41">
        <f t="shared" ref="L135:L156" si="40">K135-J135</f>
        <v>3662.7999999999997</v>
      </c>
      <c r="M135" s="60">
        <f t="shared" si="38"/>
        <v>3662.7999999999997</v>
      </c>
      <c r="N135" s="59">
        <f t="shared" si="38"/>
        <v>3662.7999999999997</v>
      </c>
      <c r="O135" s="44">
        <f t="shared" si="38"/>
        <v>0</v>
      </c>
      <c r="P135" s="44">
        <f t="shared" si="38"/>
        <v>0</v>
      </c>
      <c r="Q135" s="45"/>
      <c r="R135" s="18"/>
      <c r="S135" s="18"/>
      <c r="T135" s="18"/>
      <c r="U135" s="30"/>
      <c r="Z135" s="32"/>
      <c r="AN135" s="33"/>
      <c r="AO135" s="33"/>
    </row>
    <row r="136" spans="1:247" s="12" customFormat="1" x14ac:dyDescent="0.25">
      <c r="A136" s="103" t="s">
        <v>44</v>
      </c>
      <c r="B136" s="35" t="s">
        <v>20</v>
      </c>
      <c r="C136" s="36">
        <v>0</v>
      </c>
      <c r="D136" s="36">
        <v>175</v>
      </c>
      <c r="E136" s="36">
        <f t="shared" si="36"/>
        <v>175</v>
      </c>
      <c r="F136" s="37">
        <v>175</v>
      </c>
      <c r="G136" s="38">
        <f t="shared" si="37"/>
        <v>0</v>
      </c>
      <c r="H136" s="51">
        <f t="shared" si="34"/>
        <v>1</v>
      </c>
      <c r="I136" s="54">
        <v>0</v>
      </c>
      <c r="J136" s="54">
        <v>0</v>
      </c>
      <c r="K136" s="54">
        <v>129.5</v>
      </c>
      <c r="L136" s="41">
        <f t="shared" si="40"/>
        <v>129.5</v>
      </c>
      <c r="M136" s="54">
        <v>129.5</v>
      </c>
      <c r="N136" s="54">
        <v>129.5</v>
      </c>
      <c r="O136" s="54">
        <f t="shared" ref="O136:O154" si="41">I136+M136-N136</f>
        <v>0</v>
      </c>
      <c r="P136" s="54">
        <v>0</v>
      </c>
      <c r="Q136" s="45"/>
      <c r="R136" s="1"/>
      <c r="S136" s="1"/>
      <c r="T136" s="1"/>
      <c r="U136" s="5"/>
      <c r="V136"/>
      <c r="W136"/>
      <c r="X136"/>
      <c r="Y136"/>
      <c r="Z136" s="7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 s="8"/>
      <c r="AO136" s="8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</row>
    <row r="137" spans="1:247" s="12" customFormat="1" x14ac:dyDescent="0.25">
      <c r="A137" s="104"/>
      <c r="B137" s="35" t="s">
        <v>33</v>
      </c>
      <c r="C137" s="36">
        <v>0</v>
      </c>
      <c r="D137" s="36">
        <v>64</v>
      </c>
      <c r="E137" s="36">
        <f t="shared" si="36"/>
        <v>64</v>
      </c>
      <c r="F137" s="37">
        <v>64</v>
      </c>
      <c r="G137" s="38">
        <f t="shared" si="37"/>
        <v>0</v>
      </c>
      <c r="H137" s="51">
        <f t="shared" si="34"/>
        <v>1</v>
      </c>
      <c r="I137" s="54">
        <v>0</v>
      </c>
      <c r="J137" s="54">
        <v>0</v>
      </c>
      <c r="K137" s="54">
        <v>44</v>
      </c>
      <c r="L137" s="41">
        <f t="shared" si="40"/>
        <v>44</v>
      </c>
      <c r="M137" s="54">
        <v>44</v>
      </c>
      <c r="N137" s="54">
        <v>44</v>
      </c>
      <c r="O137" s="54">
        <f t="shared" si="41"/>
        <v>0</v>
      </c>
      <c r="P137" s="54">
        <v>0</v>
      </c>
      <c r="Q137" s="45"/>
      <c r="R137" s="1"/>
      <c r="S137" s="1"/>
      <c r="T137" s="1"/>
      <c r="U137" s="5"/>
      <c r="V137"/>
      <c r="W137"/>
      <c r="X137"/>
      <c r="Y137"/>
      <c r="Z137" s="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 s="8"/>
      <c r="AO137" s="8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</row>
    <row r="138" spans="1:247" s="12" customFormat="1" x14ac:dyDescent="0.25">
      <c r="A138" s="104"/>
      <c r="B138" s="35" t="s">
        <v>34</v>
      </c>
      <c r="C138" s="36">
        <v>0</v>
      </c>
      <c r="D138" s="36">
        <v>175</v>
      </c>
      <c r="E138" s="36">
        <f t="shared" si="36"/>
        <v>175</v>
      </c>
      <c r="F138" s="37">
        <v>175</v>
      </c>
      <c r="G138" s="38">
        <f t="shared" si="37"/>
        <v>0</v>
      </c>
      <c r="H138" s="51">
        <f t="shared" si="34"/>
        <v>1</v>
      </c>
      <c r="I138" s="54">
        <v>0</v>
      </c>
      <c r="J138" s="54">
        <v>0</v>
      </c>
      <c r="K138" s="54">
        <v>93.1</v>
      </c>
      <c r="L138" s="41">
        <f t="shared" si="40"/>
        <v>93.1</v>
      </c>
      <c r="M138" s="54">
        <v>93.1</v>
      </c>
      <c r="N138" s="54">
        <v>93.1</v>
      </c>
      <c r="O138" s="54">
        <f t="shared" si="41"/>
        <v>0</v>
      </c>
      <c r="P138" s="54">
        <v>0</v>
      </c>
      <c r="Q138" s="45"/>
      <c r="R138" s="1"/>
      <c r="S138" s="1"/>
      <c r="T138" s="1"/>
      <c r="U138" s="5"/>
      <c r="V138"/>
      <c r="W138"/>
      <c r="X138"/>
      <c r="Y138"/>
      <c r="Z138" s="7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 s="8"/>
      <c r="AO138" s="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</row>
    <row r="139" spans="1:247" s="12" customFormat="1" x14ac:dyDescent="0.25">
      <c r="A139" s="104"/>
      <c r="B139" s="35" t="s">
        <v>35</v>
      </c>
      <c r="C139" s="36">
        <v>0</v>
      </c>
      <c r="D139" s="36">
        <v>65</v>
      </c>
      <c r="E139" s="36">
        <f t="shared" si="36"/>
        <v>65</v>
      </c>
      <c r="F139" s="37">
        <v>65</v>
      </c>
      <c r="G139" s="38">
        <f t="shared" si="37"/>
        <v>0</v>
      </c>
      <c r="H139" s="51">
        <f t="shared" si="34"/>
        <v>1</v>
      </c>
      <c r="I139" s="54">
        <v>0</v>
      </c>
      <c r="J139" s="54">
        <v>0</v>
      </c>
      <c r="K139" s="54">
        <v>44.8</v>
      </c>
      <c r="L139" s="41">
        <f t="shared" si="40"/>
        <v>44.8</v>
      </c>
      <c r="M139" s="54">
        <v>44.8</v>
      </c>
      <c r="N139" s="54">
        <v>44.8</v>
      </c>
      <c r="O139" s="54">
        <f t="shared" si="41"/>
        <v>0</v>
      </c>
      <c r="P139" s="54">
        <v>0</v>
      </c>
      <c r="Q139" s="45"/>
      <c r="R139" s="1"/>
      <c r="S139" s="1"/>
      <c r="T139" s="1"/>
      <c r="U139" s="5"/>
      <c r="V139"/>
      <c r="W139"/>
      <c r="X139"/>
      <c r="Y139"/>
      <c r="Z139" s="7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 s="8"/>
      <c r="AO139" s="8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</row>
    <row r="140" spans="1:247" s="12" customFormat="1" x14ac:dyDescent="0.25">
      <c r="A140" s="104"/>
      <c r="B140" s="46" t="s">
        <v>36</v>
      </c>
      <c r="C140" s="36">
        <v>0</v>
      </c>
      <c r="D140" s="36">
        <v>154</v>
      </c>
      <c r="E140" s="36">
        <f t="shared" si="36"/>
        <v>154</v>
      </c>
      <c r="F140" s="37">
        <v>154</v>
      </c>
      <c r="G140" s="38">
        <f t="shared" si="37"/>
        <v>0</v>
      </c>
      <c r="H140" s="51">
        <f t="shared" si="34"/>
        <v>1</v>
      </c>
      <c r="I140" s="54">
        <v>0</v>
      </c>
      <c r="J140" s="54">
        <v>0</v>
      </c>
      <c r="K140" s="54">
        <v>107.5</v>
      </c>
      <c r="L140" s="41">
        <f t="shared" si="40"/>
        <v>107.5</v>
      </c>
      <c r="M140" s="54">
        <v>107.5</v>
      </c>
      <c r="N140" s="54">
        <v>107.5</v>
      </c>
      <c r="O140" s="54">
        <f t="shared" si="41"/>
        <v>0</v>
      </c>
      <c r="P140" s="54">
        <v>0</v>
      </c>
      <c r="Q140" s="45"/>
      <c r="R140" s="1"/>
      <c r="S140" s="1"/>
      <c r="T140" s="1"/>
      <c r="U140" s="5"/>
      <c r="V140"/>
      <c r="W140"/>
      <c r="X140"/>
      <c r="Y140"/>
      <c r="Z140" s="7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 s="8"/>
      <c r="AO140" s="8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</row>
    <row r="141" spans="1:247" s="12" customFormat="1" x14ac:dyDescent="0.25">
      <c r="A141" s="104"/>
      <c r="B141" s="35" t="s">
        <v>37</v>
      </c>
      <c r="C141" s="36">
        <v>0</v>
      </c>
      <c r="D141" s="36">
        <v>31</v>
      </c>
      <c r="E141" s="36">
        <f t="shared" si="36"/>
        <v>31</v>
      </c>
      <c r="F141" s="37">
        <v>31</v>
      </c>
      <c r="G141" s="38">
        <f t="shared" si="37"/>
        <v>0</v>
      </c>
      <c r="H141" s="51">
        <f t="shared" si="34"/>
        <v>1</v>
      </c>
      <c r="I141" s="54">
        <v>0</v>
      </c>
      <c r="J141" s="54">
        <v>0</v>
      </c>
      <c r="K141" s="54">
        <v>21.4</v>
      </c>
      <c r="L141" s="41">
        <f t="shared" si="40"/>
        <v>21.4</v>
      </c>
      <c r="M141" s="54">
        <v>21.4</v>
      </c>
      <c r="N141" s="54">
        <v>21.4</v>
      </c>
      <c r="O141" s="54">
        <f t="shared" si="41"/>
        <v>0</v>
      </c>
      <c r="P141" s="54">
        <v>0</v>
      </c>
      <c r="Q141" s="45"/>
      <c r="R141" s="1"/>
      <c r="S141" s="1"/>
      <c r="T141" s="1"/>
      <c r="U141" s="5"/>
      <c r="V141"/>
      <c r="W141"/>
      <c r="X141"/>
      <c r="Y141"/>
      <c r="Z141" s="7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 s="8"/>
      <c r="AO141" s="8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</row>
    <row r="142" spans="1:247" s="12" customFormat="1" x14ac:dyDescent="0.25">
      <c r="A142" s="104"/>
      <c r="B142" s="35" t="s">
        <v>21</v>
      </c>
      <c r="C142" s="36">
        <v>0</v>
      </c>
      <c r="D142" s="36">
        <v>45</v>
      </c>
      <c r="E142" s="36">
        <f t="shared" si="36"/>
        <v>45</v>
      </c>
      <c r="F142" s="37">
        <v>45</v>
      </c>
      <c r="G142" s="38">
        <f t="shared" si="37"/>
        <v>0</v>
      </c>
      <c r="H142" s="51">
        <f t="shared" si="34"/>
        <v>1</v>
      </c>
      <c r="I142" s="54">
        <v>0</v>
      </c>
      <c r="J142" s="54">
        <v>0</v>
      </c>
      <c r="K142" s="54">
        <v>21.1</v>
      </c>
      <c r="L142" s="41">
        <f t="shared" si="40"/>
        <v>21.1</v>
      </c>
      <c r="M142" s="54">
        <v>21.1</v>
      </c>
      <c r="N142" s="54">
        <v>21.1</v>
      </c>
      <c r="O142" s="54">
        <f t="shared" si="41"/>
        <v>0</v>
      </c>
      <c r="P142" s="54">
        <v>0</v>
      </c>
      <c r="Q142" s="45"/>
      <c r="R142" s="1"/>
      <c r="S142" s="1"/>
      <c r="T142" s="1"/>
      <c r="U142"/>
      <c r="V142"/>
      <c r="W142"/>
      <c r="X142"/>
      <c r="Y142"/>
      <c r="Z142" s="7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 s="8"/>
      <c r="AO142" s="8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</row>
    <row r="143" spans="1:247" s="12" customFormat="1" x14ac:dyDescent="0.25">
      <c r="A143" s="104"/>
      <c r="B143" s="35" t="s">
        <v>22</v>
      </c>
      <c r="C143" s="36">
        <v>0</v>
      </c>
      <c r="D143" s="36">
        <v>23</v>
      </c>
      <c r="E143" s="36">
        <f t="shared" si="36"/>
        <v>23</v>
      </c>
      <c r="F143" s="37">
        <v>23</v>
      </c>
      <c r="G143" s="38">
        <f t="shared" si="37"/>
        <v>0</v>
      </c>
      <c r="H143" s="51">
        <f t="shared" si="34"/>
        <v>1</v>
      </c>
      <c r="I143" s="54">
        <v>0</v>
      </c>
      <c r="J143" s="54">
        <v>0</v>
      </c>
      <c r="K143" s="54">
        <v>11.7</v>
      </c>
      <c r="L143" s="41">
        <f t="shared" si="40"/>
        <v>11.7</v>
      </c>
      <c r="M143" s="54">
        <v>11.7</v>
      </c>
      <c r="N143" s="54">
        <v>11.7</v>
      </c>
      <c r="O143" s="54">
        <f t="shared" si="41"/>
        <v>0</v>
      </c>
      <c r="P143" s="54">
        <v>0</v>
      </c>
      <c r="Q143" s="45"/>
      <c r="R143" s="1"/>
      <c r="S143" s="1"/>
      <c r="T143" s="1"/>
      <c r="U143"/>
      <c r="V143"/>
      <c r="W143"/>
      <c r="X143"/>
      <c r="Y143"/>
      <c r="Z143" s="7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 s="8"/>
      <c r="AO143" s="8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</row>
    <row r="144" spans="1:247" s="12" customFormat="1" x14ac:dyDescent="0.25">
      <c r="A144" s="104"/>
      <c r="B144" s="35" t="s">
        <v>23</v>
      </c>
      <c r="C144" s="36">
        <v>0</v>
      </c>
      <c r="D144" s="36">
        <v>31</v>
      </c>
      <c r="E144" s="36">
        <f t="shared" si="36"/>
        <v>31</v>
      </c>
      <c r="F144" s="37">
        <v>31</v>
      </c>
      <c r="G144" s="38">
        <f t="shared" si="37"/>
        <v>0</v>
      </c>
      <c r="H144" s="51">
        <f t="shared" si="34"/>
        <v>1</v>
      </c>
      <c r="I144" s="54">
        <v>0</v>
      </c>
      <c r="J144" s="54">
        <v>0</v>
      </c>
      <c r="K144" s="54">
        <v>16.399999999999999</v>
      </c>
      <c r="L144" s="41">
        <f t="shared" si="40"/>
        <v>16.399999999999999</v>
      </c>
      <c r="M144" s="54">
        <v>16.399999999999999</v>
      </c>
      <c r="N144" s="54">
        <v>16.399999999999999</v>
      </c>
      <c r="O144" s="54">
        <f t="shared" si="41"/>
        <v>0</v>
      </c>
      <c r="P144" s="54">
        <v>0</v>
      </c>
      <c r="Q144" s="45"/>
      <c r="R144" s="1"/>
      <c r="S144" s="1"/>
      <c r="T144" s="1"/>
      <c r="U144"/>
      <c r="V144"/>
      <c r="W144"/>
      <c r="X144"/>
      <c r="Y144"/>
      <c r="Z144" s="7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 s="8"/>
      <c r="AO144" s="8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</row>
    <row r="145" spans="1:247" s="12" customFormat="1" x14ac:dyDescent="0.25">
      <c r="A145" s="104"/>
      <c r="B145" s="35" t="s">
        <v>24</v>
      </c>
      <c r="C145" s="36">
        <v>0</v>
      </c>
      <c r="D145" s="36">
        <v>17</v>
      </c>
      <c r="E145" s="36">
        <f t="shared" si="36"/>
        <v>17</v>
      </c>
      <c r="F145" s="37">
        <v>17</v>
      </c>
      <c r="G145" s="38">
        <f t="shared" si="37"/>
        <v>0</v>
      </c>
      <c r="H145" s="51">
        <f t="shared" si="34"/>
        <v>1</v>
      </c>
      <c r="I145" s="54">
        <v>0</v>
      </c>
      <c r="J145" s="54">
        <v>0</v>
      </c>
      <c r="K145" s="54">
        <v>7.2</v>
      </c>
      <c r="L145" s="41">
        <f t="shared" si="40"/>
        <v>7.2</v>
      </c>
      <c r="M145" s="54">
        <v>7.2</v>
      </c>
      <c r="N145" s="54">
        <v>7.2</v>
      </c>
      <c r="O145" s="54">
        <f t="shared" si="41"/>
        <v>0</v>
      </c>
      <c r="P145" s="54">
        <v>0</v>
      </c>
      <c r="Q145" s="45"/>
      <c r="R145" s="1"/>
      <c r="S145" s="1"/>
      <c r="T145" s="1"/>
      <c r="U145"/>
      <c r="V145"/>
      <c r="W145"/>
      <c r="X145"/>
      <c r="Y145"/>
      <c r="Z145" s="7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 s="8"/>
      <c r="AO145" s="8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</row>
    <row r="146" spans="1:247" s="12" customFormat="1" x14ac:dyDescent="0.25">
      <c r="A146" s="104"/>
      <c r="B146" s="35" t="s">
        <v>38</v>
      </c>
      <c r="C146" s="36">
        <v>0</v>
      </c>
      <c r="D146" s="36">
        <v>48</v>
      </c>
      <c r="E146" s="36">
        <f t="shared" si="36"/>
        <v>48</v>
      </c>
      <c r="F146" s="37">
        <v>48</v>
      </c>
      <c r="G146" s="38">
        <f t="shared" si="37"/>
        <v>0</v>
      </c>
      <c r="H146" s="51">
        <f t="shared" si="34"/>
        <v>1</v>
      </c>
      <c r="I146" s="54">
        <v>0</v>
      </c>
      <c r="J146" s="54">
        <v>0</v>
      </c>
      <c r="K146" s="54">
        <v>23.4</v>
      </c>
      <c r="L146" s="41">
        <f t="shared" si="40"/>
        <v>23.4</v>
      </c>
      <c r="M146" s="54">
        <v>23.4</v>
      </c>
      <c r="N146" s="54">
        <v>23.4</v>
      </c>
      <c r="O146" s="54">
        <f t="shared" si="41"/>
        <v>0</v>
      </c>
      <c r="P146" s="54">
        <v>0</v>
      </c>
      <c r="Q146" s="45"/>
      <c r="R146" s="1"/>
      <c r="S146" s="1"/>
      <c r="T146" s="1"/>
      <c r="U146"/>
      <c r="V146"/>
      <c r="W146"/>
      <c r="X146"/>
      <c r="Y146"/>
      <c r="Z146" s="7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 s="8"/>
      <c r="AO146" s="8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</row>
    <row r="147" spans="1:247" s="12" customFormat="1" x14ac:dyDescent="0.25">
      <c r="A147" s="104"/>
      <c r="B147" s="35" t="s">
        <v>25</v>
      </c>
      <c r="C147" s="36">
        <v>0</v>
      </c>
      <c r="D147" s="36">
        <v>14</v>
      </c>
      <c r="E147" s="36">
        <f t="shared" si="36"/>
        <v>14</v>
      </c>
      <c r="F147" s="37">
        <v>14</v>
      </c>
      <c r="G147" s="38">
        <f t="shared" si="37"/>
        <v>0</v>
      </c>
      <c r="H147" s="51">
        <f t="shared" si="34"/>
        <v>1</v>
      </c>
      <c r="I147" s="54">
        <v>0</v>
      </c>
      <c r="J147" s="54">
        <v>0</v>
      </c>
      <c r="K147" s="54">
        <v>5.9</v>
      </c>
      <c r="L147" s="41">
        <f t="shared" si="40"/>
        <v>5.9</v>
      </c>
      <c r="M147" s="54">
        <v>5.9</v>
      </c>
      <c r="N147" s="54">
        <v>5.9</v>
      </c>
      <c r="O147" s="54">
        <f t="shared" si="41"/>
        <v>0</v>
      </c>
      <c r="P147" s="54">
        <v>0</v>
      </c>
      <c r="Q147" s="45"/>
      <c r="R147" s="1"/>
      <c r="S147" s="1"/>
      <c r="T147" s="1"/>
      <c r="U147"/>
      <c r="V147"/>
      <c r="W147"/>
      <c r="X147"/>
      <c r="Y147"/>
      <c r="Z147" s="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 s="8"/>
      <c r="AO147" s="8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</row>
    <row r="148" spans="1:247" s="12" customFormat="1" x14ac:dyDescent="0.25">
      <c r="A148" s="104"/>
      <c r="B148" s="35" t="s">
        <v>26</v>
      </c>
      <c r="C148" s="36">
        <v>0</v>
      </c>
      <c r="D148" s="36">
        <v>39</v>
      </c>
      <c r="E148" s="36">
        <f t="shared" si="36"/>
        <v>39</v>
      </c>
      <c r="F148" s="37">
        <v>39</v>
      </c>
      <c r="G148" s="38">
        <f t="shared" si="37"/>
        <v>0</v>
      </c>
      <c r="H148" s="51">
        <f t="shared" si="34"/>
        <v>1</v>
      </c>
      <c r="I148" s="54">
        <v>0</v>
      </c>
      <c r="J148" s="54">
        <v>0</v>
      </c>
      <c r="K148" s="54">
        <v>20</v>
      </c>
      <c r="L148" s="41">
        <f t="shared" si="40"/>
        <v>20</v>
      </c>
      <c r="M148" s="54">
        <v>20</v>
      </c>
      <c r="N148" s="54">
        <v>20</v>
      </c>
      <c r="O148" s="54">
        <f t="shared" si="41"/>
        <v>0</v>
      </c>
      <c r="P148" s="54">
        <v>0</v>
      </c>
      <c r="Q148" s="45"/>
      <c r="R148" s="1"/>
      <c r="S148" s="1"/>
      <c r="T148" s="1"/>
      <c r="U148"/>
      <c r="V148"/>
      <c r="W148"/>
      <c r="X148"/>
      <c r="Y148"/>
      <c r="Z148" s="7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 s="8"/>
      <c r="AO148" s="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</row>
    <row r="149" spans="1:247" s="12" customFormat="1" x14ac:dyDescent="0.25">
      <c r="A149" s="104"/>
      <c r="B149" s="35" t="s">
        <v>27</v>
      </c>
      <c r="C149" s="36">
        <v>0</v>
      </c>
      <c r="D149" s="36">
        <v>49</v>
      </c>
      <c r="E149" s="36">
        <f t="shared" si="36"/>
        <v>49</v>
      </c>
      <c r="F149" s="37">
        <v>49</v>
      </c>
      <c r="G149" s="38">
        <f t="shared" si="37"/>
        <v>0</v>
      </c>
      <c r="H149" s="51">
        <f t="shared" si="34"/>
        <v>1</v>
      </c>
      <c r="I149" s="54">
        <v>0</v>
      </c>
      <c r="J149" s="54">
        <v>0</v>
      </c>
      <c r="K149" s="54">
        <v>20.8</v>
      </c>
      <c r="L149" s="41">
        <f t="shared" si="40"/>
        <v>20.8</v>
      </c>
      <c r="M149" s="54">
        <v>20.8</v>
      </c>
      <c r="N149" s="54">
        <v>20.8</v>
      </c>
      <c r="O149" s="54">
        <f t="shared" si="41"/>
        <v>0</v>
      </c>
      <c r="P149" s="54">
        <v>0</v>
      </c>
      <c r="Q149" s="45"/>
      <c r="R149" s="1"/>
      <c r="S149" s="1"/>
      <c r="T149" s="1"/>
      <c r="U149"/>
      <c r="V149"/>
      <c r="W149"/>
      <c r="X149"/>
      <c r="Y149"/>
      <c r="Z149" s="7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 s="8"/>
      <c r="AO149" s="8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</row>
    <row r="150" spans="1:247" s="12" customFormat="1" x14ac:dyDescent="0.25">
      <c r="A150" s="104"/>
      <c r="B150" s="35" t="s">
        <v>28</v>
      </c>
      <c r="C150" s="36">
        <v>0</v>
      </c>
      <c r="D150" s="36">
        <f>17+15</f>
        <v>32</v>
      </c>
      <c r="E150" s="36">
        <f t="shared" si="36"/>
        <v>32</v>
      </c>
      <c r="F150" s="37">
        <v>32</v>
      </c>
      <c r="G150" s="38">
        <f t="shared" si="37"/>
        <v>0</v>
      </c>
      <c r="H150" s="51">
        <f t="shared" si="34"/>
        <v>1</v>
      </c>
      <c r="I150" s="54">
        <v>0</v>
      </c>
      <c r="J150" s="54">
        <v>0</v>
      </c>
      <c r="K150" s="54">
        <v>52.7</v>
      </c>
      <c r="L150" s="41">
        <f t="shared" si="40"/>
        <v>52.7</v>
      </c>
      <c r="M150" s="54">
        <v>52.7</v>
      </c>
      <c r="N150" s="54">
        <v>52.7</v>
      </c>
      <c r="O150" s="54">
        <f t="shared" si="41"/>
        <v>0</v>
      </c>
      <c r="P150" s="54">
        <v>0</v>
      </c>
      <c r="Q150" s="45"/>
      <c r="R150" s="1"/>
      <c r="S150" s="1"/>
      <c r="T150" s="1"/>
      <c r="U150"/>
      <c r="V150"/>
      <c r="W150"/>
      <c r="X150"/>
      <c r="Y150"/>
      <c r="Z150" s="7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 s="8"/>
      <c r="AO150" s="8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</row>
    <row r="151" spans="1:247" s="12" customFormat="1" x14ac:dyDescent="0.25">
      <c r="A151" s="104"/>
      <c r="B151" s="49" t="s">
        <v>29</v>
      </c>
      <c r="C151" s="36">
        <v>0</v>
      </c>
      <c r="D151" s="36">
        <v>28</v>
      </c>
      <c r="E151" s="36">
        <f t="shared" si="36"/>
        <v>28</v>
      </c>
      <c r="F151" s="37">
        <v>28</v>
      </c>
      <c r="G151" s="38">
        <f t="shared" si="37"/>
        <v>0</v>
      </c>
      <c r="H151" s="51">
        <f t="shared" si="34"/>
        <v>1</v>
      </c>
      <c r="I151" s="54">
        <v>0</v>
      </c>
      <c r="J151" s="54">
        <v>0</v>
      </c>
      <c r="K151" s="54">
        <v>14.7</v>
      </c>
      <c r="L151" s="41">
        <f t="shared" si="40"/>
        <v>14.7</v>
      </c>
      <c r="M151" s="54">
        <v>14.7</v>
      </c>
      <c r="N151" s="54">
        <v>14.7</v>
      </c>
      <c r="O151" s="54">
        <f t="shared" si="41"/>
        <v>0</v>
      </c>
      <c r="P151" s="54">
        <v>0</v>
      </c>
      <c r="Q151" s="45"/>
      <c r="R151" s="1"/>
      <c r="S151" s="1"/>
      <c r="T151" s="1"/>
      <c r="U151"/>
      <c r="V151"/>
      <c r="W151"/>
      <c r="X151"/>
      <c r="Y151"/>
      <c r="Z151" s="7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 s="8"/>
      <c r="AO151" s="8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</row>
    <row r="152" spans="1:247" s="12" customFormat="1" x14ac:dyDescent="0.25">
      <c r="A152" s="104"/>
      <c r="B152" s="35" t="s">
        <v>30</v>
      </c>
      <c r="C152" s="36">
        <v>0</v>
      </c>
      <c r="D152" s="36">
        <v>30</v>
      </c>
      <c r="E152" s="36">
        <f t="shared" si="36"/>
        <v>30</v>
      </c>
      <c r="F152" s="37">
        <v>30</v>
      </c>
      <c r="G152" s="38">
        <f t="shared" si="37"/>
        <v>0</v>
      </c>
      <c r="H152" s="51">
        <f t="shared" si="34"/>
        <v>1</v>
      </c>
      <c r="I152" s="54">
        <v>0</v>
      </c>
      <c r="J152" s="54">
        <v>0</v>
      </c>
      <c r="K152" s="54">
        <v>15.9</v>
      </c>
      <c r="L152" s="41">
        <f t="shared" si="40"/>
        <v>15.9</v>
      </c>
      <c r="M152" s="54">
        <v>15.9</v>
      </c>
      <c r="N152" s="54">
        <v>15.9</v>
      </c>
      <c r="O152" s="54">
        <f t="shared" si="41"/>
        <v>0</v>
      </c>
      <c r="P152" s="54">
        <v>0</v>
      </c>
      <c r="Q152" s="45"/>
      <c r="R152" s="1"/>
      <c r="S152" s="1"/>
      <c r="T152" s="1"/>
      <c r="U152"/>
      <c r="V152"/>
      <c r="W152"/>
      <c r="X152"/>
      <c r="Y152"/>
      <c r="Z152" s="7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 s="8"/>
      <c r="AO152" s="8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</row>
    <row r="153" spans="1:247" s="12" customFormat="1" x14ac:dyDescent="0.25">
      <c r="A153" s="104"/>
      <c r="B153" s="49" t="s">
        <v>40</v>
      </c>
      <c r="C153" s="36">
        <v>0</v>
      </c>
      <c r="D153" s="36">
        <v>80</v>
      </c>
      <c r="E153" s="36">
        <f t="shared" si="36"/>
        <v>80</v>
      </c>
      <c r="F153" s="37">
        <v>80</v>
      </c>
      <c r="G153" s="38">
        <f t="shared" si="37"/>
        <v>0</v>
      </c>
      <c r="H153" s="51">
        <f t="shared" si="34"/>
        <v>1</v>
      </c>
      <c r="I153" s="54">
        <v>0</v>
      </c>
      <c r="J153" s="54">
        <v>0</v>
      </c>
      <c r="K153" s="54">
        <v>87.6</v>
      </c>
      <c r="L153" s="41">
        <f t="shared" si="40"/>
        <v>87.6</v>
      </c>
      <c r="M153" s="54">
        <v>87.6</v>
      </c>
      <c r="N153" s="54">
        <v>87.6</v>
      </c>
      <c r="O153" s="54">
        <f t="shared" si="41"/>
        <v>0</v>
      </c>
      <c r="P153" s="54">
        <v>0</v>
      </c>
      <c r="Q153" s="45"/>
      <c r="R153" s="1"/>
      <c r="S153" s="1"/>
      <c r="T153" s="1"/>
      <c r="U153"/>
      <c r="V153"/>
      <c r="W153"/>
      <c r="X153"/>
      <c r="Y153"/>
      <c r="Z153" s="7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 s="8"/>
      <c r="AO153" s="8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</row>
    <row r="154" spans="1:247" s="12" customFormat="1" x14ac:dyDescent="0.25">
      <c r="A154" s="104"/>
      <c r="B154" s="49" t="s">
        <v>41</v>
      </c>
      <c r="C154" s="36">
        <v>0</v>
      </c>
      <c r="D154" s="36">
        <v>30</v>
      </c>
      <c r="E154" s="36">
        <f t="shared" si="36"/>
        <v>30</v>
      </c>
      <c r="F154" s="37">
        <v>30</v>
      </c>
      <c r="G154" s="38">
        <f t="shared" si="37"/>
        <v>0</v>
      </c>
      <c r="H154" s="51">
        <f t="shared" si="34"/>
        <v>1</v>
      </c>
      <c r="I154" s="54">
        <v>0</v>
      </c>
      <c r="J154" s="54">
        <v>0</v>
      </c>
      <c r="K154" s="54">
        <v>10</v>
      </c>
      <c r="L154" s="41">
        <f t="shared" si="40"/>
        <v>10</v>
      </c>
      <c r="M154" s="54">
        <v>10</v>
      </c>
      <c r="N154" s="54">
        <v>10</v>
      </c>
      <c r="O154" s="54">
        <f t="shared" si="41"/>
        <v>0</v>
      </c>
      <c r="P154" s="54">
        <v>0</v>
      </c>
      <c r="Q154" s="45"/>
      <c r="R154" s="4"/>
      <c r="S154" s="4"/>
      <c r="T154" s="4"/>
      <c r="U154"/>
      <c r="V154"/>
      <c r="W154"/>
      <c r="X154"/>
      <c r="Y154"/>
      <c r="Z154" s="7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 s="8"/>
      <c r="AO154" s="8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</row>
    <row r="155" spans="1:247" s="31" customFormat="1" x14ac:dyDescent="0.25">
      <c r="A155" s="57" t="s">
        <v>31</v>
      </c>
      <c r="B155" s="57"/>
      <c r="C155" s="58">
        <f t="shared" ref="C155:D155" si="42">SUM(C136:C154)</f>
        <v>0</v>
      </c>
      <c r="D155" s="58">
        <f t="shared" si="42"/>
        <v>1130</v>
      </c>
      <c r="E155" s="78">
        <f t="shared" si="36"/>
        <v>1130</v>
      </c>
      <c r="F155" s="78">
        <v>1130</v>
      </c>
      <c r="G155" s="38">
        <f t="shared" si="37"/>
        <v>0</v>
      </c>
      <c r="H155" s="71">
        <f t="shared" si="34"/>
        <v>1</v>
      </c>
      <c r="I155" s="59">
        <f t="shared" ref="I155:P155" si="43">SUM(I136:I154)</f>
        <v>0</v>
      </c>
      <c r="J155" s="60">
        <f t="shared" ref="J155" si="44">SUM(J136:J154)</f>
        <v>0</v>
      </c>
      <c r="K155" s="60">
        <f t="shared" si="43"/>
        <v>747.7</v>
      </c>
      <c r="L155" s="79">
        <f t="shared" si="40"/>
        <v>747.7</v>
      </c>
      <c r="M155" s="60">
        <f t="shared" si="43"/>
        <v>747.7</v>
      </c>
      <c r="N155" s="59">
        <f t="shared" si="43"/>
        <v>747.7</v>
      </c>
      <c r="O155" s="61">
        <f t="shared" si="43"/>
        <v>0</v>
      </c>
      <c r="P155" s="61">
        <f t="shared" si="43"/>
        <v>0</v>
      </c>
      <c r="Q155" s="45"/>
      <c r="R155" s="4"/>
      <c r="S155" s="4"/>
      <c r="T155" s="4"/>
      <c r="U155" s="14"/>
      <c r="Z155" s="32"/>
      <c r="AN155" s="33"/>
      <c r="AO155" s="33"/>
    </row>
    <row r="156" spans="1:247" ht="19.5" customHeight="1" x14ac:dyDescent="0.25">
      <c r="A156" s="68" t="s">
        <v>45</v>
      </c>
      <c r="B156" s="80"/>
      <c r="C156" s="70">
        <f>C115+C113+C110+C59+C32+C77+C135+C155</f>
        <v>358509</v>
      </c>
      <c r="D156" s="70">
        <f>D115+D113+D110+D59+D32+D77+D135+D155</f>
        <v>324817</v>
      </c>
      <c r="E156" s="36">
        <f t="shared" si="36"/>
        <v>-33692</v>
      </c>
      <c r="F156" s="70">
        <f t="shared" ref="F156:O156" si="45">F115+F113+F110+F59+F32+F77+F135+F155</f>
        <v>324728</v>
      </c>
      <c r="G156" s="70">
        <f t="shared" si="45"/>
        <v>-89</v>
      </c>
      <c r="H156" s="81">
        <f t="shared" si="34"/>
        <v>0.99972599956283081</v>
      </c>
      <c r="I156" s="70">
        <f t="shared" si="45"/>
        <v>1687.499999999995</v>
      </c>
      <c r="J156" s="70">
        <f t="shared" ref="J156" si="46">J115+J113+J110+J59+J32+J77+J135+J155</f>
        <v>183995.69999999998</v>
      </c>
      <c r="K156" s="70">
        <f t="shared" si="45"/>
        <v>690251.4</v>
      </c>
      <c r="L156" s="41">
        <f t="shared" si="40"/>
        <v>506255.70000000007</v>
      </c>
      <c r="M156" s="70">
        <f t="shared" si="45"/>
        <v>690238.50000000012</v>
      </c>
      <c r="N156" s="70">
        <f t="shared" si="45"/>
        <v>690009.40000000014</v>
      </c>
      <c r="O156" s="70">
        <f t="shared" si="45"/>
        <v>1916.600000000004</v>
      </c>
      <c r="P156" s="70">
        <f>P115+P113+P110+P59+P32+P77+P135+P155</f>
        <v>1684.3</v>
      </c>
      <c r="Q156" s="45"/>
      <c r="R156" s="4"/>
      <c r="S156" s="4"/>
      <c r="T156" s="4"/>
      <c r="Z156" s="7"/>
      <c r="AN156" s="8"/>
      <c r="AO156" s="8"/>
    </row>
    <row r="157" spans="1:247" x14ac:dyDescent="0.25">
      <c r="A157" s="19"/>
      <c r="B157" s="19"/>
      <c r="C157" s="19"/>
      <c r="D157" s="72"/>
      <c r="E157" s="72"/>
      <c r="F157" s="72"/>
      <c r="G157" s="72"/>
      <c r="H157" s="73"/>
      <c r="I157" s="72"/>
      <c r="J157" s="72"/>
      <c r="K157" s="72"/>
      <c r="L157" s="72"/>
      <c r="M157" s="74"/>
      <c r="N157" s="74"/>
      <c r="O157" s="72"/>
      <c r="P157" s="74"/>
      <c r="Q157" s="45"/>
      <c r="Z157" s="7"/>
      <c r="AN157" s="8"/>
      <c r="AO157" s="8"/>
    </row>
    <row r="158" spans="1:247" x14ac:dyDescent="0.25">
      <c r="A158" s="75"/>
      <c r="B158" s="75"/>
      <c r="C158" s="75"/>
      <c r="D158" s="76"/>
      <c r="E158" s="76"/>
      <c r="F158" s="76"/>
      <c r="G158" s="76"/>
      <c r="H158" s="76"/>
      <c r="I158" s="77"/>
      <c r="J158" s="77"/>
      <c r="K158" s="77"/>
      <c r="L158" s="77"/>
      <c r="M158" s="77"/>
      <c r="N158" s="77"/>
      <c r="O158" s="77"/>
      <c r="P158" s="77"/>
      <c r="Q158" s="45"/>
      <c r="Z158" s="7"/>
      <c r="AN158" s="8"/>
      <c r="AO158" s="8"/>
    </row>
    <row r="159" spans="1:247" x14ac:dyDescent="0.25">
      <c r="D159" s="20"/>
      <c r="E159" s="20"/>
      <c r="F159" s="20"/>
      <c r="G159" s="20"/>
      <c r="H159" s="20"/>
      <c r="I159" s="21"/>
      <c r="J159" s="21"/>
      <c r="K159" s="21"/>
      <c r="L159" s="21"/>
      <c r="M159" s="21"/>
      <c r="N159" s="21"/>
      <c r="O159" s="21"/>
      <c r="P159" s="21"/>
      <c r="Q159" s="4"/>
      <c r="Z159" s="7"/>
      <c r="AN159" s="8"/>
      <c r="AO159" s="8"/>
    </row>
    <row r="160" spans="1:247" ht="16.5" customHeight="1" x14ac:dyDescent="0.25">
      <c r="D160" s="20"/>
      <c r="E160" s="20"/>
      <c r="F160" s="20"/>
      <c r="G160" s="20"/>
      <c r="H160" s="20"/>
      <c r="I160" s="22"/>
      <c r="J160" s="22"/>
      <c r="K160" s="23"/>
      <c r="L160" s="23"/>
      <c r="M160" s="22"/>
      <c r="N160" s="24"/>
      <c r="O160" s="22"/>
      <c r="P160" s="24"/>
      <c r="Q160" s="4"/>
      <c r="Z160" s="7"/>
      <c r="AN160" s="8"/>
      <c r="AO160" s="8"/>
    </row>
    <row r="161" spans="4:41" x14ac:dyDescent="0.25">
      <c r="D161" s="20"/>
      <c r="E161" s="20"/>
      <c r="F161" s="20"/>
      <c r="G161" s="20"/>
      <c r="H161" s="20"/>
      <c r="I161" s="22"/>
      <c r="J161" s="22"/>
      <c r="K161" s="23"/>
      <c r="L161" s="23"/>
      <c r="M161" s="22"/>
      <c r="N161" s="24"/>
      <c r="O161" s="22"/>
      <c r="P161" s="24"/>
      <c r="Q161" s="4"/>
      <c r="Z161" s="7"/>
      <c r="AN161" s="8"/>
      <c r="AO161" s="8"/>
    </row>
    <row r="162" spans="4:41" x14ac:dyDescent="0.25">
      <c r="D162" s="20"/>
      <c r="E162" s="20"/>
      <c r="F162" s="20"/>
      <c r="G162" s="20"/>
      <c r="H162" s="20"/>
      <c r="I162" s="22"/>
      <c r="J162" s="22"/>
      <c r="K162" s="23"/>
      <c r="L162" s="23"/>
      <c r="M162" s="22"/>
      <c r="N162" s="24"/>
      <c r="O162" s="22"/>
      <c r="P162" s="24"/>
      <c r="Q162" s="4"/>
      <c r="Z162" s="7"/>
      <c r="AN162" s="8"/>
      <c r="AO162" s="8"/>
    </row>
    <row r="163" spans="4:41" x14ac:dyDescent="0.25">
      <c r="D163" s="20"/>
      <c r="E163" s="20"/>
      <c r="F163" s="20"/>
      <c r="G163" s="20"/>
      <c r="H163" s="20"/>
      <c r="I163" s="22"/>
      <c r="J163" s="22"/>
      <c r="K163" s="23"/>
      <c r="L163" s="23"/>
      <c r="M163" s="22"/>
      <c r="N163" s="24"/>
      <c r="O163" s="22"/>
      <c r="P163" s="24"/>
      <c r="Q163" s="4"/>
      <c r="Z163" s="7"/>
      <c r="AN163" s="8"/>
      <c r="AO163" s="8"/>
    </row>
    <row r="164" spans="4:41" x14ac:dyDescent="0.25">
      <c r="D164" s="20"/>
      <c r="E164" s="20"/>
      <c r="F164" s="20"/>
      <c r="G164" s="20"/>
      <c r="H164" s="20"/>
      <c r="I164" s="22"/>
      <c r="J164" s="22"/>
      <c r="K164" s="23"/>
      <c r="L164" s="23"/>
      <c r="M164" s="22"/>
      <c r="N164" s="24"/>
      <c r="O164" s="22"/>
      <c r="P164" s="24"/>
      <c r="Z164" s="7"/>
      <c r="AN164" s="8"/>
      <c r="AO164" s="8"/>
    </row>
    <row r="165" spans="4:41" x14ac:dyDescent="0.25">
      <c r="D165" s="20"/>
      <c r="E165" s="20"/>
      <c r="F165" s="20"/>
      <c r="G165" s="20"/>
      <c r="H165" s="20"/>
      <c r="I165" s="22"/>
      <c r="J165" s="22"/>
      <c r="K165" s="23"/>
      <c r="L165" s="23"/>
      <c r="M165" s="22"/>
      <c r="N165" s="24"/>
      <c r="O165" s="22"/>
      <c r="P165" s="24"/>
      <c r="Z165" s="7"/>
      <c r="AN165" s="8"/>
      <c r="AO165" s="8"/>
    </row>
    <row r="166" spans="4:41" x14ac:dyDescent="0.25">
      <c r="D166" s="20"/>
      <c r="E166" s="20"/>
      <c r="F166" s="20"/>
      <c r="G166" s="20"/>
      <c r="H166" s="20"/>
      <c r="I166" s="22"/>
      <c r="J166" s="22"/>
      <c r="K166" s="23"/>
      <c r="L166" s="23"/>
      <c r="M166" s="22"/>
      <c r="N166" s="24"/>
      <c r="O166" s="22"/>
      <c r="P166" s="24"/>
      <c r="Z166" s="7"/>
      <c r="AN166" s="8"/>
      <c r="AO166" s="8"/>
    </row>
    <row r="167" spans="4:41" x14ac:dyDescent="0.25">
      <c r="D167" s="20"/>
      <c r="E167" s="20"/>
      <c r="F167" s="20"/>
      <c r="G167" s="20"/>
      <c r="H167" s="20"/>
      <c r="I167" s="22"/>
      <c r="J167" s="22"/>
      <c r="K167" s="23"/>
      <c r="L167" s="23"/>
      <c r="M167" s="22"/>
      <c r="N167" s="24"/>
      <c r="O167" s="22"/>
      <c r="P167" s="24"/>
      <c r="Z167" s="7"/>
      <c r="AN167" s="8"/>
      <c r="AO167" s="8"/>
    </row>
    <row r="168" spans="4:41" x14ac:dyDescent="0.25">
      <c r="D168" s="20"/>
      <c r="E168" s="20"/>
      <c r="F168" s="20"/>
      <c r="G168" s="20"/>
      <c r="H168" s="20"/>
      <c r="I168" s="22"/>
      <c r="J168" s="22"/>
      <c r="K168" s="23"/>
      <c r="L168" s="23"/>
      <c r="M168" s="22"/>
      <c r="N168" s="24"/>
      <c r="O168" s="22"/>
      <c r="P168" s="24"/>
      <c r="Z168" s="7"/>
      <c r="AN168" s="8"/>
      <c r="AO168" s="8"/>
    </row>
    <row r="169" spans="4:41" x14ac:dyDescent="0.25">
      <c r="D169" s="20"/>
      <c r="E169" s="20"/>
      <c r="F169" s="20"/>
      <c r="G169" s="20"/>
      <c r="H169" s="20"/>
      <c r="I169" s="22"/>
      <c r="J169" s="22"/>
      <c r="K169" s="23"/>
      <c r="L169" s="23"/>
      <c r="M169" s="22"/>
      <c r="N169" s="24"/>
      <c r="O169" s="22"/>
      <c r="P169" s="24"/>
      <c r="Z169" s="7"/>
      <c r="AN169" s="8"/>
      <c r="AO169" s="8"/>
    </row>
    <row r="170" spans="4:41" x14ac:dyDescent="0.25">
      <c r="D170" s="20"/>
      <c r="E170" s="20"/>
      <c r="F170" s="20"/>
      <c r="G170" s="20"/>
      <c r="H170" s="20"/>
      <c r="I170" s="22"/>
      <c r="J170" s="22"/>
      <c r="K170" s="23"/>
      <c r="L170" s="23"/>
      <c r="M170" s="22"/>
      <c r="N170" s="24"/>
      <c r="O170" s="22"/>
      <c r="P170" s="24"/>
      <c r="Z170" s="7"/>
      <c r="AN170" s="8"/>
      <c r="AO170" s="8"/>
    </row>
    <row r="171" spans="4:41" x14ac:dyDescent="0.25">
      <c r="I171" s="26"/>
      <c r="J171" s="26"/>
      <c r="K171" s="26"/>
      <c r="L171" s="26"/>
      <c r="M171" s="27"/>
      <c r="O171" s="27"/>
      <c r="Z171" s="7"/>
      <c r="AN171" s="8"/>
      <c r="AO171" s="8"/>
    </row>
    <row r="172" spans="4:41" x14ac:dyDescent="0.25">
      <c r="I172" s="26"/>
      <c r="J172" s="26"/>
      <c r="K172" s="26"/>
      <c r="L172" s="26"/>
      <c r="M172" s="27"/>
      <c r="O172" s="27"/>
      <c r="Z172" s="7"/>
      <c r="AN172" s="8"/>
      <c r="AO172" s="8"/>
    </row>
    <row r="173" spans="4:41" x14ac:dyDescent="0.25">
      <c r="I173" s="26"/>
      <c r="J173" s="26"/>
      <c r="K173" s="26"/>
      <c r="L173" s="26"/>
      <c r="M173" s="27"/>
      <c r="O173" s="27"/>
      <c r="Z173" s="7"/>
      <c r="AN173" s="8"/>
      <c r="AO173" s="8"/>
    </row>
    <row r="174" spans="4:41" x14ac:dyDescent="0.25">
      <c r="I174" s="26"/>
      <c r="J174" s="26"/>
      <c r="K174" s="26"/>
      <c r="L174" s="26"/>
      <c r="M174" s="27"/>
      <c r="O174" s="27"/>
      <c r="Z174" s="7"/>
      <c r="AN174" s="8"/>
      <c r="AO174" s="8"/>
    </row>
    <row r="175" spans="4:41" x14ac:dyDescent="0.25">
      <c r="I175" s="26"/>
      <c r="J175" s="26"/>
      <c r="K175" s="26"/>
      <c r="L175" s="26"/>
      <c r="M175" s="27"/>
      <c r="O175" s="27"/>
      <c r="Z175" s="7"/>
      <c r="AN175" s="8"/>
      <c r="AO175" s="8"/>
    </row>
    <row r="176" spans="4:41" x14ac:dyDescent="0.25">
      <c r="I176" s="26"/>
      <c r="J176" s="26"/>
      <c r="K176" s="26"/>
      <c r="L176" s="26"/>
      <c r="M176" s="27"/>
      <c r="O176" s="27"/>
      <c r="Z176" s="7"/>
      <c r="AN176" s="8"/>
      <c r="AO176" s="8"/>
    </row>
    <row r="177" spans="9:41" x14ac:dyDescent="0.25">
      <c r="I177" s="26"/>
      <c r="J177" s="26"/>
      <c r="K177" s="26"/>
      <c r="L177" s="26"/>
      <c r="M177" s="27"/>
      <c r="O177" s="27"/>
      <c r="Z177" s="7"/>
      <c r="AN177" s="8"/>
      <c r="AO177" s="8"/>
    </row>
    <row r="178" spans="9:41" x14ac:dyDescent="0.25">
      <c r="I178" s="26"/>
      <c r="J178" s="26"/>
      <c r="K178" s="26"/>
      <c r="L178" s="26"/>
      <c r="M178" s="27"/>
      <c r="O178" s="27"/>
      <c r="Z178" s="7"/>
      <c r="AN178" s="8"/>
      <c r="AO178" s="8"/>
    </row>
    <row r="179" spans="9:41" x14ac:dyDescent="0.25">
      <c r="I179" s="26"/>
      <c r="J179" s="26"/>
      <c r="K179" s="26"/>
      <c r="L179" s="26"/>
      <c r="Z179" s="7"/>
      <c r="AN179" s="8"/>
      <c r="AO179" s="8"/>
    </row>
    <row r="180" spans="9:41" x14ac:dyDescent="0.25">
      <c r="I180" s="26"/>
      <c r="J180" s="26"/>
      <c r="K180" s="26"/>
      <c r="L180" s="26"/>
      <c r="Z180" s="7"/>
      <c r="AN180" s="8"/>
      <c r="AO180" s="8"/>
    </row>
    <row r="181" spans="9:41" x14ac:dyDescent="0.25">
      <c r="I181" s="26"/>
      <c r="J181" s="26"/>
      <c r="K181" s="26"/>
      <c r="L181" s="26"/>
      <c r="Z181" s="7"/>
      <c r="AN181" s="8"/>
      <c r="AO181" s="8"/>
    </row>
    <row r="182" spans="9:41" x14ac:dyDescent="0.25">
      <c r="I182" s="26"/>
      <c r="J182" s="26"/>
      <c r="K182" s="26"/>
      <c r="L182" s="26"/>
      <c r="Z182" s="7"/>
      <c r="AN182" s="8"/>
      <c r="AO182" s="8"/>
    </row>
    <row r="183" spans="9:41" x14ac:dyDescent="0.25">
      <c r="I183" s="26"/>
      <c r="J183" s="26"/>
      <c r="K183" s="26"/>
      <c r="L183" s="26"/>
      <c r="Z183" s="7"/>
      <c r="AN183" s="8"/>
      <c r="AO183" s="8"/>
    </row>
    <row r="184" spans="9:41" x14ac:dyDescent="0.25">
      <c r="I184" s="26"/>
      <c r="J184" s="26"/>
      <c r="K184" s="26"/>
      <c r="L184" s="26"/>
      <c r="Z184" s="7"/>
      <c r="AN184" s="8"/>
      <c r="AO184" s="8"/>
    </row>
    <row r="185" spans="9:41" x14ac:dyDescent="0.25">
      <c r="I185" s="26"/>
      <c r="J185" s="26"/>
      <c r="K185" s="26"/>
      <c r="L185" s="26"/>
      <c r="Z185" s="7"/>
      <c r="AN185" s="8"/>
      <c r="AO185" s="8"/>
    </row>
    <row r="186" spans="9:41" x14ac:dyDescent="0.25">
      <c r="I186" s="26"/>
      <c r="J186" s="26"/>
      <c r="K186" s="26"/>
      <c r="L186" s="26"/>
      <c r="Z186" s="7"/>
      <c r="AN186" s="8"/>
      <c r="AO186" s="8"/>
    </row>
    <row r="187" spans="9:41" x14ac:dyDescent="0.25">
      <c r="I187" s="26"/>
      <c r="J187" s="26"/>
      <c r="K187" s="26"/>
      <c r="L187" s="26"/>
      <c r="N187" s="26"/>
      <c r="O187" s="26"/>
      <c r="P187" s="26"/>
      <c r="Z187" s="7"/>
      <c r="AN187" s="8"/>
      <c r="AO187" s="8"/>
    </row>
    <row r="188" spans="9:41" x14ac:dyDescent="0.25">
      <c r="I188" s="26"/>
      <c r="J188" s="26"/>
      <c r="K188" s="26"/>
      <c r="L188" s="26"/>
      <c r="N188" s="26"/>
      <c r="O188" s="26"/>
      <c r="P188" s="26"/>
      <c r="Z188" s="7"/>
      <c r="AN188" s="8"/>
      <c r="AO188" s="8"/>
    </row>
    <row r="189" spans="9:41" x14ac:dyDescent="0.25">
      <c r="I189" s="26"/>
      <c r="J189" s="26"/>
      <c r="K189" s="26"/>
      <c r="L189" s="26"/>
      <c r="N189" s="26"/>
      <c r="O189" s="26"/>
      <c r="P189" s="26"/>
      <c r="Z189" s="7"/>
      <c r="AN189" s="8"/>
      <c r="AO189" s="8"/>
    </row>
    <row r="190" spans="9:41" x14ac:dyDescent="0.25">
      <c r="I190" s="26"/>
      <c r="J190" s="26"/>
      <c r="K190" s="26"/>
      <c r="L190" s="26"/>
      <c r="N190" s="26"/>
      <c r="O190" s="26"/>
      <c r="P190" s="26"/>
      <c r="Z190" s="7"/>
      <c r="AN190" s="8"/>
      <c r="AO190" s="8"/>
    </row>
    <row r="191" spans="9:41" x14ac:dyDescent="0.25">
      <c r="I191" s="26"/>
      <c r="J191" s="26"/>
      <c r="K191" s="26"/>
      <c r="L191" s="26"/>
      <c r="N191" s="26"/>
      <c r="O191" s="26"/>
      <c r="P191" s="26"/>
      <c r="Z191" s="7"/>
      <c r="AN191" s="8"/>
      <c r="AO191" s="8"/>
    </row>
    <row r="192" spans="9:41" x14ac:dyDescent="0.25">
      <c r="I192" s="26"/>
      <c r="J192" s="26"/>
      <c r="K192" s="26"/>
      <c r="L192" s="26"/>
      <c r="N192" s="26"/>
      <c r="O192" s="26"/>
      <c r="P192" s="26"/>
      <c r="Z192" s="7"/>
      <c r="AN192" s="8"/>
      <c r="AO192" s="8"/>
    </row>
    <row r="193" spans="9:41" x14ac:dyDescent="0.25">
      <c r="I193" s="26"/>
      <c r="J193" s="26"/>
      <c r="K193" s="26"/>
      <c r="L193" s="26"/>
      <c r="N193" s="26"/>
      <c r="O193" s="26"/>
      <c r="P193" s="26"/>
      <c r="Z193" s="7"/>
      <c r="AN193" s="8"/>
      <c r="AO193" s="8"/>
    </row>
    <row r="194" spans="9:41" x14ac:dyDescent="0.25">
      <c r="I194" s="26"/>
      <c r="J194" s="26"/>
      <c r="K194" s="26"/>
      <c r="L194" s="26"/>
      <c r="N194" s="26"/>
      <c r="O194" s="26"/>
      <c r="P194" s="26"/>
      <c r="Z194" s="7"/>
      <c r="AN194" s="8"/>
      <c r="AO194" s="8"/>
    </row>
    <row r="195" spans="9:41" x14ac:dyDescent="0.25">
      <c r="I195" s="26"/>
      <c r="J195" s="26"/>
      <c r="K195" s="26"/>
      <c r="L195" s="26"/>
      <c r="N195" s="26"/>
      <c r="O195" s="26"/>
      <c r="P195" s="26"/>
      <c r="Z195" s="7"/>
      <c r="AN195" s="8"/>
      <c r="AO195" s="8"/>
    </row>
    <row r="196" spans="9:41" x14ac:dyDescent="0.25">
      <c r="I196" s="26"/>
      <c r="J196" s="26"/>
      <c r="K196" s="26"/>
      <c r="L196" s="26"/>
      <c r="N196" s="26"/>
      <c r="O196" s="26"/>
      <c r="P196" s="26"/>
      <c r="Z196" s="7"/>
      <c r="AN196" s="8"/>
      <c r="AO196" s="8"/>
    </row>
    <row r="197" spans="9:41" x14ac:dyDescent="0.25">
      <c r="I197" s="26"/>
      <c r="J197" s="26"/>
      <c r="K197" s="26"/>
      <c r="L197" s="26"/>
      <c r="N197" s="26"/>
      <c r="O197" s="26"/>
      <c r="P197" s="26"/>
      <c r="Z197" s="7"/>
      <c r="AN197" s="8"/>
      <c r="AO197" s="8"/>
    </row>
    <row r="198" spans="9:41" x14ac:dyDescent="0.25">
      <c r="I198" s="26"/>
      <c r="J198" s="26"/>
      <c r="K198" s="26"/>
      <c r="L198" s="26"/>
      <c r="N198" s="26"/>
      <c r="O198" s="26"/>
      <c r="P198" s="26"/>
      <c r="Z198" s="7"/>
      <c r="AN198" s="8"/>
      <c r="AO198" s="8"/>
    </row>
    <row r="199" spans="9:41" x14ac:dyDescent="0.25">
      <c r="I199" s="26"/>
      <c r="J199" s="26"/>
      <c r="K199" s="26"/>
      <c r="L199" s="26"/>
      <c r="N199" s="26"/>
      <c r="O199" s="26"/>
      <c r="P199" s="26"/>
      <c r="Z199" s="7"/>
      <c r="AN199" s="8"/>
      <c r="AO199" s="8"/>
    </row>
    <row r="200" spans="9:41" x14ac:dyDescent="0.25">
      <c r="I200" s="26"/>
      <c r="J200" s="26"/>
      <c r="K200" s="26"/>
      <c r="L200" s="26"/>
      <c r="N200" s="26"/>
      <c r="O200" s="26"/>
      <c r="P200" s="26"/>
      <c r="Z200" s="7"/>
      <c r="AN200" s="8"/>
      <c r="AO200" s="8"/>
    </row>
    <row r="201" spans="9:41" x14ac:dyDescent="0.25">
      <c r="I201" s="26"/>
      <c r="J201" s="26"/>
      <c r="K201" s="26"/>
      <c r="L201" s="26"/>
      <c r="N201" s="26"/>
      <c r="O201" s="26"/>
      <c r="P201" s="26"/>
      <c r="Z201" s="7"/>
      <c r="AN201" s="8"/>
      <c r="AO201" s="8"/>
    </row>
    <row r="202" spans="9:41" x14ac:dyDescent="0.25">
      <c r="I202" s="26"/>
      <c r="J202" s="26"/>
      <c r="K202" s="26"/>
      <c r="L202" s="26"/>
      <c r="N202" s="26"/>
      <c r="O202" s="26"/>
      <c r="P202" s="26"/>
      <c r="Z202" s="7"/>
      <c r="AN202" s="8"/>
      <c r="AO202" s="8"/>
    </row>
    <row r="203" spans="9:41" x14ac:dyDescent="0.25">
      <c r="I203" s="26"/>
      <c r="J203" s="26"/>
      <c r="K203" s="26"/>
      <c r="L203" s="26"/>
      <c r="N203" s="26"/>
      <c r="O203" s="26"/>
      <c r="P203" s="26"/>
      <c r="Z203" s="7"/>
      <c r="AN203" s="8"/>
      <c r="AO203" s="8"/>
    </row>
    <row r="204" spans="9:41" x14ac:dyDescent="0.25">
      <c r="I204" s="26"/>
      <c r="J204" s="26"/>
      <c r="K204" s="26"/>
      <c r="L204" s="26"/>
      <c r="N204" s="26"/>
      <c r="O204" s="26"/>
      <c r="P204" s="26"/>
      <c r="Z204" s="7"/>
      <c r="AN204" s="8"/>
      <c r="AO204" s="8"/>
    </row>
    <row r="205" spans="9:41" x14ac:dyDescent="0.25">
      <c r="I205" s="26"/>
      <c r="J205" s="26"/>
      <c r="K205" s="26"/>
      <c r="L205" s="26"/>
      <c r="N205" s="26"/>
      <c r="O205" s="26"/>
      <c r="P205" s="26"/>
      <c r="Z205" s="7"/>
      <c r="AN205" s="8"/>
      <c r="AO205" s="8"/>
    </row>
    <row r="206" spans="9:41" x14ac:dyDescent="0.25">
      <c r="I206" s="26"/>
      <c r="J206" s="26"/>
      <c r="K206" s="26"/>
      <c r="L206" s="26"/>
      <c r="N206" s="26"/>
      <c r="O206" s="26"/>
      <c r="P206" s="26"/>
      <c r="Z206" s="7"/>
      <c r="AN206" s="8"/>
      <c r="AO206" s="8"/>
    </row>
    <row r="207" spans="9:41" x14ac:dyDescent="0.25">
      <c r="I207" s="26"/>
      <c r="J207" s="26"/>
      <c r="K207" s="26"/>
      <c r="L207" s="26"/>
      <c r="N207" s="26"/>
      <c r="O207" s="26"/>
      <c r="P207" s="26"/>
      <c r="Z207" s="7"/>
      <c r="AN207" s="8"/>
      <c r="AO207" s="8"/>
    </row>
    <row r="208" spans="9:41" x14ac:dyDescent="0.25">
      <c r="I208" s="26"/>
      <c r="J208" s="26"/>
      <c r="K208" s="26"/>
      <c r="L208" s="26"/>
      <c r="N208" s="26"/>
      <c r="O208" s="26"/>
      <c r="P208" s="26"/>
      <c r="Z208" s="7"/>
      <c r="AN208" s="8"/>
      <c r="AO208" s="8"/>
    </row>
    <row r="209" spans="9:41" x14ac:dyDescent="0.25">
      <c r="I209" s="26"/>
      <c r="J209" s="26"/>
      <c r="K209" s="26"/>
      <c r="L209" s="26"/>
      <c r="N209" s="26"/>
      <c r="O209" s="26"/>
      <c r="P209" s="26"/>
      <c r="Z209" s="7"/>
      <c r="AN209" s="8"/>
      <c r="AO209" s="8"/>
    </row>
    <row r="210" spans="9:41" x14ac:dyDescent="0.25">
      <c r="I210" s="26"/>
      <c r="J210" s="26"/>
      <c r="K210" s="26"/>
      <c r="L210" s="26"/>
      <c r="N210" s="26"/>
      <c r="O210" s="26"/>
      <c r="P210" s="26"/>
      <c r="Z210" s="7"/>
      <c r="AN210" s="8"/>
      <c r="AO210" s="8"/>
    </row>
    <row r="211" spans="9:41" x14ac:dyDescent="0.25">
      <c r="I211" s="26"/>
      <c r="J211" s="26"/>
      <c r="K211" s="26"/>
      <c r="L211" s="26"/>
      <c r="N211" s="26"/>
      <c r="O211" s="26"/>
      <c r="P211" s="26"/>
      <c r="Z211" s="7"/>
      <c r="AN211" s="8"/>
      <c r="AO211" s="8"/>
    </row>
    <row r="212" spans="9:41" x14ac:dyDescent="0.25">
      <c r="I212" s="26"/>
      <c r="J212" s="26"/>
      <c r="K212" s="26"/>
      <c r="L212" s="26"/>
      <c r="N212" s="26"/>
      <c r="O212" s="26"/>
      <c r="P212" s="26"/>
      <c r="Z212" s="7"/>
      <c r="AN212" s="8"/>
      <c r="AO212" s="8"/>
    </row>
    <row r="213" spans="9:41" x14ac:dyDescent="0.25">
      <c r="I213" s="26"/>
      <c r="J213" s="26"/>
      <c r="K213" s="26"/>
      <c r="L213" s="26"/>
      <c r="N213" s="26"/>
      <c r="O213" s="26"/>
      <c r="P213" s="26"/>
      <c r="Z213" s="7"/>
      <c r="AN213" s="8"/>
      <c r="AO213" s="8"/>
    </row>
    <row r="214" spans="9:41" x14ac:dyDescent="0.25">
      <c r="I214" s="26"/>
      <c r="J214" s="26"/>
      <c r="K214" s="26"/>
      <c r="L214" s="26"/>
      <c r="N214" s="26"/>
      <c r="O214" s="26"/>
      <c r="P214" s="26"/>
      <c r="Z214" s="7"/>
      <c r="AN214" s="8"/>
      <c r="AO214" s="8"/>
    </row>
    <row r="215" spans="9:41" x14ac:dyDescent="0.25">
      <c r="I215" s="26"/>
      <c r="J215" s="26"/>
      <c r="K215" s="26"/>
      <c r="L215" s="26"/>
      <c r="N215" s="26"/>
      <c r="O215" s="26"/>
      <c r="P215" s="26"/>
      <c r="Z215" s="7"/>
      <c r="AN215" s="8"/>
      <c r="AO215" s="8"/>
    </row>
    <row r="216" spans="9:41" x14ac:dyDescent="0.25">
      <c r="I216" s="26"/>
      <c r="J216" s="26"/>
      <c r="K216" s="26"/>
      <c r="L216" s="26"/>
      <c r="N216" s="26"/>
      <c r="O216" s="26"/>
      <c r="P216" s="26"/>
      <c r="Z216" s="7"/>
      <c r="AN216" s="8"/>
      <c r="AO216" s="8"/>
    </row>
    <row r="217" spans="9:41" x14ac:dyDescent="0.25">
      <c r="I217" s="26"/>
      <c r="J217" s="26"/>
      <c r="K217" s="26"/>
      <c r="L217" s="26"/>
      <c r="N217" s="26"/>
      <c r="O217" s="26"/>
      <c r="P217" s="26"/>
      <c r="Z217" s="7"/>
      <c r="AN217" s="8"/>
      <c r="AO217" s="8"/>
    </row>
    <row r="218" spans="9:41" x14ac:dyDescent="0.25">
      <c r="I218" s="26"/>
      <c r="J218" s="26"/>
      <c r="K218" s="26"/>
      <c r="L218" s="26"/>
      <c r="N218" s="26"/>
      <c r="O218" s="26"/>
      <c r="P218" s="26"/>
      <c r="Z218" s="7"/>
      <c r="AN218" s="8"/>
      <c r="AO218" s="8"/>
    </row>
    <row r="219" spans="9:41" x14ac:dyDescent="0.25">
      <c r="I219" s="26"/>
      <c r="J219" s="26"/>
      <c r="K219" s="26"/>
      <c r="L219" s="26"/>
      <c r="N219" s="26"/>
      <c r="O219" s="26"/>
      <c r="P219" s="26"/>
      <c r="Z219" s="7"/>
      <c r="AN219" s="8"/>
      <c r="AO219" s="8"/>
    </row>
    <row r="220" spans="9:41" x14ac:dyDescent="0.25">
      <c r="I220" s="26"/>
      <c r="J220" s="26"/>
      <c r="K220" s="26"/>
      <c r="L220" s="26"/>
      <c r="N220" s="26"/>
      <c r="O220" s="26"/>
      <c r="P220" s="26"/>
      <c r="Z220" s="7"/>
      <c r="AN220" s="8"/>
      <c r="AO220" s="8"/>
    </row>
    <row r="221" spans="9:41" x14ac:dyDescent="0.25">
      <c r="I221" s="26"/>
      <c r="J221" s="26"/>
      <c r="K221" s="26"/>
      <c r="L221" s="26"/>
      <c r="N221" s="26"/>
      <c r="O221" s="26"/>
      <c r="P221" s="26"/>
      <c r="Z221" s="7"/>
      <c r="AN221" s="8"/>
      <c r="AO221" s="8"/>
    </row>
    <row r="222" spans="9:41" x14ac:dyDescent="0.25">
      <c r="I222" s="26"/>
      <c r="J222" s="26"/>
      <c r="K222" s="26"/>
      <c r="L222" s="26"/>
      <c r="N222" s="26"/>
      <c r="O222" s="26"/>
      <c r="P222" s="26"/>
      <c r="Z222" s="7"/>
      <c r="AN222" s="8"/>
      <c r="AO222" s="8"/>
    </row>
    <row r="223" spans="9:41" x14ac:dyDescent="0.25">
      <c r="I223" s="26"/>
      <c r="J223" s="26"/>
      <c r="K223" s="26"/>
      <c r="L223" s="26"/>
      <c r="N223" s="26"/>
      <c r="O223" s="26"/>
      <c r="P223" s="26"/>
      <c r="Z223" s="7"/>
      <c r="AN223" s="8"/>
      <c r="AO223" s="8"/>
    </row>
    <row r="224" spans="9:41" x14ac:dyDescent="0.25">
      <c r="I224" s="26"/>
      <c r="J224" s="26"/>
      <c r="K224" s="26"/>
      <c r="L224" s="26"/>
      <c r="N224" s="26"/>
      <c r="O224" s="26"/>
      <c r="P224" s="26"/>
      <c r="Z224" s="7"/>
      <c r="AN224" s="8"/>
      <c r="AO224" s="8"/>
    </row>
    <row r="225" spans="9:41" x14ac:dyDescent="0.25">
      <c r="I225" s="26"/>
      <c r="J225" s="26"/>
      <c r="K225" s="26"/>
      <c r="L225" s="26"/>
      <c r="N225" s="26"/>
      <c r="O225" s="26"/>
      <c r="P225" s="26"/>
      <c r="Z225" s="7"/>
      <c r="AN225" s="8"/>
      <c r="AO225" s="8"/>
    </row>
    <row r="226" spans="9:41" x14ac:dyDescent="0.25">
      <c r="I226" s="26"/>
      <c r="J226" s="26"/>
      <c r="K226" s="26"/>
      <c r="L226" s="26"/>
      <c r="N226" s="26"/>
      <c r="O226" s="26"/>
      <c r="P226" s="26"/>
      <c r="Z226" s="7"/>
      <c r="AN226" s="8"/>
      <c r="AO226" s="8"/>
    </row>
    <row r="227" spans="9:41" x14ac:dyDescent="0.25">
      <c r="I227" s="26"/>
      <c r="J227" s="26"/>
      <c r="K227" s="26"/>
      <c r="L227" s="26"/>
      <c r="N227" s="26"/>
      <c r="O227" s="26"/>
      <c r="P227" s="26"/>
      <c r="Z227" s="7"/>
      <c r="AN227" s="8"/>
      <c r="AO227" s="8"/>
    </row>
    <row r="228" spans="9:41" x14ac:dyDescent="0.25">
      <c r="I228" s="26"/>
      <c r="J228" s="26"/>
      <c r="K228" s="26"/>
      <c r="L228" s="26"/>
      <c r="N228" s="26"/>
      <c r="O228" s="26"/>
      <c r="P228" s="26"/>
      <c r="Z228" s="7"/>
      <c r="AN228" s="8"/>
      <c r="AO228" s="8"/>
    </row>
    <row r="229" spans="9:41" x14ac:dyDescent="0.25">
      <c r="I229" s="26"/>
      <c r="J229" s="26"/>
      <c r="K229" s="26"/>
      <c r="L229" s="26"/>
      <c r="N229" s="26"/>
      <c r="O229" s="26"/>
      <c r="P229" s="26"/>
      <c r="Z229" s="7"/>
      <c r="AN229" s="8"/>
      <c r="AO229" s="8"/>
    </row>
    <row r="230" spans="9:41" x14ac:dyDescent="0.25">
      <c r="I230" s="26"/>
      <c r="J230" s="26"/>
      <c r="K230" s="26"/>
      <c r="L230" s="26"/>
      <c r="N230" s="26"/>
      <c r="O230" s="26"/>
      <c r="P230" s="26"/>
      <c r="Z230" s="7"/>
      <c r="AN230" s="8"/>
      <c r="AO230" s="8"/>
    </row>
    <row r="231" spans="9:41" x14ac:dyDescent="0.25">
      <c r="I231" s="26"/>
      <c r="J231" s="26"/>
      <c r="K231" s="26"/>
      <c r="L231" s="26"/>
      <c r="N231" s="26"/>
      <c r="O231" s="26"/>
      <c r="P231" s="26"/>
      <c r="Z231" s="7"/>
      <c r="AN231" s="8"/>
      <c r="AO231" s="8"/>
    </row>
    <row r="232" spans="9:41" x14ac:dyDescent="0.25">
      <c r="I232" s="26"/>
      <c r="J232" s="26"/>
      <c r="K232" s="26"/>
      <c r="L232" s="26"/>
      <c r="N232" s="26"/>
      <c r="O232" s="26"/>
      <c r="P232" s="26"/>
      <c r="Z232" s="7"/>
      <c r="AN232" s="8"/>
      <c r="AO232" s="8"/>
    </row>
    <row r="233" spans="9:41" x14ac:dyDescent="0.25">
      <c r="I233" s="26"/>
      <c r="J233" s="26"/>
      <c r="K233" s="26"/>
      <c r="L233" s="26"/>
      <c r="N233" s="26"/>
      <c r="O233" s="26"/>
      <c r="P233" s="26"/>
      <c r="Z233" s="7"/>
      <c r="AN233" s="8"/>
      <c r="AO233" s="8"/>
    </row>
    <row r="234" spans="9:41" x14ac:dyDescent="0.25">
      <c r="I234" s="26"/>
      <c r="J234" s="26"/>
      <c r="K234" s="26"/>
      <c r="L234" s="26"/>
      <c r="N234" s="26"/>
      <c r="O234" s="26"/>
      <c r="P234" s="26"/>
      <c r="Z234" s="7"/>
      <c r="AN234" s="8"/>
      <c r="AO234" s="8"/>
    </row>
    <row r="235" spans="9:41" x14ac:dyDescent="0.25">
      <c r="I235" s="26"/>
      <c r="J235" s="26"/>
      <c r="K235" s="26"/>
      <c r="L235" s="26"/>
      <c r="N235" s="26"/>
      <c r="O235" s="26"/>
      <c r="P235" s="26"/>
      <c r="Z235" s="7"/>
      <c r="AN235" s="8"/>
      <c r="AO235" s="8"/>
    </row>
    <row r="236" spans="9:41" x14ac:dyDescent="0.25">
      <c r="I236" s="26"/>
      <c r="J236" s="26"/>
      <c r="K236" s="26"/>
      <c r="L236" s="26"/>
      <c r="N236" s="26"/>
      <c r="O236" s="26"/>
      <c r="P236" s="26"/>
      <c r="Z236" s="7"/>
      <c r="AN236" s="8"/>
      <c r="AO236" s="8"/>
    </row>
    <row r="237" spans="9:41" x14ac:dyDescent="0.25">
      <c r="I237" s="26"/>
      <c r="J237" s="26"/>
      <c r="K237" s="26"/>
      <c r="L237" s="26"/>
      <c r="N237" s="26"/>
      <c r="O237" s="26"/>
      <c r="P237" s="26"/>
      <c r="Z237" s="7"/>
      <c r="AN237" s="8"/>
      <c r="AO237" s="8"/>
    </row>
    <row r="238" spans="9:41" x14ac:dyDescent="0.25">
      <c r="I238" s="26"/>
      <c r="J238" s="26"/>
      <c r="K238" s="26"/>
      <c r="L238" s="26"/>
      <c r="N238" s="26"/>
      <c r="O238" s="26"/>
      <c r="P238" s="26"/>
      <c r="Z238" s="7"/>
      <c r="AN238" s="8"/>
      <c r="AO238" s="8"/>
    </row>
    <row r="239" spans="9:41" x14ac:dyDescent="0.25">
      <c r="I239" s="26"/>
      <c r="J239" s="26"/>
      <c r="K239" s="26"/>
      <c r="L239" s="26"/>
      <c r="N239" s="26"/>
      <c r="O239" s="26"/>
      <c r="P239" s="26"/>
      <c r="Z239" s="7"/>
      <c r="AN239" s="8"/>
      <c r="AO239" s="8"/>
    </row>
    <row r="240" spans="9:41" x14ac:dyDescent="0.25">
      <c r="I240" s="26"/>
      <c r="J240" s="26"/>
      <c r="K240" s="26"/>
      <c r="L240" s="26"/>
      <c r="N240" s="26"/>
      <c r="O240" s="26"/>
      <c r="P240" s="26"/>
      <c r="Z240" s="7"/>
      <c r="AN240" s="8"/>
      <c r="AO240" s="8"/>
    </row>
    <row r="241" spans="9:41" x14ac:dyDescent="0.25">
      <c r="I241" s="26"/>
      <c r="J241" s="26"/>
      <c r="K241" s="26"/>
      <c r="L241" s="26"/>
      <c r="N241" s="26"/>
      <c r="O241" s="26"/>
      <c r="P241" s="26"/>
      <c r="Z241" s="7"/>
      <c r="AN241" s="8"/>
      <c r="AO241" s="8"/>
    </row>
    <row r="242" spans="9:41" x14ac:dyDescent="0.25">
      <c r="I242" s="26"/>
      <c r="J242" s="26"/>
      <c r="K242" s="26"/>
      <c r="L242" s="26"/>
      <c r="N242" s="26"/>
      <c r="O242" s="26"/>
      <c r="P242" s="26"/>
      <c r="Z242" s="7"/>
      <c r="AN242" s="8"/>
      <c r="AO242" s="8"/>
    </row>
    <row r="243" spans="9:41" x14ac:dyDescent="0.25">
      <c r="I243" s="26"/>
      <c r="J243" s="26"/>
      <c r="K243" s="26"/>
      <c r="L243" s="26"/>
      <c r="N243" s="26"/>
      <c r="O243" s="26"/>
      <c r="P243" s="26"/>
      <c r="Z243" s="7"/>
      <c r="AN243" s="8"/>
      <c r="AO243" s="8"/>
    </row>
    <row r="244" spans="9:41" x14ac:dyDescent="0.25">
      <c r="I244" s="26"/>
      <c r="J244" s="26"/>
      <c r="K244" s="26"/>
      <c r="L244" s="26"/>
      <c r="N244" s="26"/>
      <c r="O244" s="26"/>
      <c r="P244" s="26"/>
      <c r="Z244" s="7"/>
      <c r="AN244" s="8"/>
      <c r="AO244" s="8"/>
    </row>
    <row r="245" spans="9:41" x14ac:dyDescent="0.25">
      <c r="I245" s="26"/>
      <c r="J245" s="26"/>
      <c r="K245" s="26"/>
      <c r="L245" s="26"/>
      <c r="N245" s="26"/>
      <c r="O245" s="26"/>
      <c r="P245" s="26"/>
      <c r="Z245" s="7"/>
      <c r="AN245" s="8"/>
      <c r="AO245" s="8"/>
    </row>
    <row r="246" spans="9:41" x14ac:dyDescent="0.25">
      <c r="I246" s="26"/>
      <c r="J246" s="26"/>
      <c r="K246" s="26"/>
      <c r="L246" s="26"/>
      <c r="N246" s="26"/>
      <c r="O246" s="26"/>
      <c r="P246" s="26"/>
      <c r="Z246" s="7"/>
      <c r="AN246" s="8"/>
      <c r="AO246" s="8"/>
    </row>
    <row r="247" spans="9:41" x14ac:dyDescent="0.25">
      <c r="I247" s="26"/>
      <c r="J247" s="26"/>
      <c r="K247" s="26"/>
      <c r="L247" s="26"/>
      <c r="N247" s="26"/>
      <c r="O247" s="26"/>
      <c r="P247" s="26"/>
      <c r="Z247" s="7"/>
      <c r="AN247" s="8"/>
      <c r="AO247" s="8"/>
    </row>
    <row r="248" spans="9:41" x14ac:dyDescent="0.25">
      <c r="I248" s="26"/>
      <c r="J248" s="26"/>
      <c r="K248" s="26"/>
      <c r="L248" s="26"/>
      <c r="N248" s="26"/>
      <c r="O248" s="26"/>
      <c r="P248" s="26"/>
      <c r="Z248" s="7"/>
      <c r="AN248" s="8"/>
      <c r="AO248" s="8"/>
    </row>
    <row r="249" spans="9:41" x14ac:dyDescent="0.25">
      <c r="I249" s="26"/>
      <c r="J249" s="26"/>
      <c r="K249" s="26"/>
      <c r="L249" s="26"/>
      <c r="N249" s="26"/>
      <c r="O249" s="26"/>
      <c r="P249" s="26"/>
      <c r="Z249" s="7"/>
      <c r="AN249" s="8"/>
      <c r="AO249" s="8"/>
    </row>
    <row r="250" spans="9:41" x14ac:dyDescent="0.25">
      <c r="I250" s="26"/>
      <c r="J250" s="26"/>
      <c r="K250" s="26"/>
      <c r="L250" s="26"/>
      <c r="N250" s="26"/>
      <c r="O250" s="26"/>
      <c r="P250" s="26"/>
      <c r="Z250" s="7"/>
      <c r="AN250" s="8"/>
      <c r="AO250" s="8"/>
    </row>
    <row r="251" spans="9:41" x14ac:dyDescent="0.25">
      <c r="I251" s="26"/>
      <c r="J251" s="26"/>
      <c r="K251" s="26"/>
      <c r="L251" s="26"/>
      <c r="N251" s="26"/>
      <c r="O251" s="26"/>
      <c r="P251" s="26"/>
      <c r="Z251" s="7"/>
      <c r="AN251" s="8"/>
      <c r="AO251" s="8"/>
    </row>
    <row r="252" spans="9:41" x14ac:dyDescent="0.25">
      <c r="I252" s="26"/>
      <c r="J252" s="26"/>
      <c r="K252" s="26"/>
      <c r="L252" s="26"/>
      <c r="N252" s="26"/>
      <c r="O252" s="26"/>
      <c r="P252" s="26"/>
      <c r="Z252" s="7"/>
      <c r="AN252" s="8"/>
      <c r="AO252" s="8"/>
    </row>
    <row r="253" spans="9:41" x14ac:dyDescent="0.25">
      <c r="I253" s="26"/>
      <c r="J253" s="26"/>
      <c r="K253" s="26"/>
      <c r="L253" s="26"/>
      <c r="N253" s="26"/>
      <c r="O253" s="26"/>
      <c r="P253" s="26"/>
      <c r="Z253" s="7"/>
      <c r="AN253" s="8"/>
      <c r="AO253" s="8"/>
    </row>
    <row r="254" spans="9:41" x14ac:dyDescent="0.25">
      <c r="I254" s="26"/>
      <c r="J254" s="26"/>
      <c r="K254" s="26"/>
      <c r="L254" s="26"/>
      <c r="N254" s="26"/>
      <c r="O254" s="26"/>
      <c r="P254" s="26"/>
      <c r="Z254" s="7"/>
      <c r="AN254" s="8"/>
      <c r="AO254" s="8"/>
    </row>
    <row r="255" spans="9:41" x14ac:dyDescent="0.25">
      <c r="I255" s="26"/>
      <c r="J255" s="26"/>
      <c r="K255" s="26"/>
      <c r="L255" s="26"/>
      <c r="N255" s="26"/>
      <c r="O255" s="26"/>
      <c r="P255" s="26"/>
      <c r="Z255" s="7"/>
      <c r="AN255" s="8"/>
      <c r="AO255" s="8"/>
    </row>
    <row r="256" spans="9:41" x14ac:dyDescent="0.25">
      <c r="I256" s="26"/>
      <c r="J256" s="26"/>
      <c r="K256" s="26"/>
      <c r="L256" s="26"/>
      <c r="N256" s="26"/>
      <c r="O256" s="26"/>
      <c r="P256" s="26"/>
      <c r="Z256" s="7"/>
      <c r="AN256" s="8"/>
      <c r="AO256" s="8"/>
    </row>
    <row r="257" spans="9:41" x14ac:dyDescent="0.25">
      <c r="I257" s="26"/>
      <c r="J257" s="26"/>
      <c r="K257" s="26"/>
      <c r="L257" s="26"/>
      <c r="N257" s="26"/>
      <c r="O257" s="26"/>
      <c r="P257" s="26"/>
      <c r="Z257" s="7"/>
      <c r="AN257" s="8"/>
      <c r="AO257" s="8"/>
    </row>
    <row r="258" spans="9:41" x14ac:dyDescent="0.25">
      <c r="I258" s="26"/>
      <c r="J258" s="26"/>
      <c r="K258" s="26"/>
      <c r="L258" s="26"/>
      <c r="N258" s="26"/>
      <c r="O258" s="26"/>
      <c r="P258" s="26"/>
      <c r="Z258" s="7"/>
      <c r="AN258" s="8"/>
      <c r="AO258" s="8"/>
    </row>
    <row r="259" spans="9:41" x14ac:dyDescent="0.25">
      <c r="I259" s="26"/>
      <c r="J259" s="26"/>
      <c r="K259" s="26"/>
      <c r="L259" s="26"/>
      <c r="N259" s="26"/>
      <c r="O259" s="26"/>
      <c r="P259" s="26"/>
      <c r="Z259" s="7"/>
      <c r="AN259" s="8"/>
      <c r="AO259" s="8"/>
    </row>
    <row r="260" spans="9:41" x14ac:dyDescent="0.25">
      <c r="I260" s="26"/>
      <c r="J260" s="26"/>
      <c r="K260" s="26"/>
      <c r="L260" s="26"/>
      <c r="N260" s="26"/>
      <c r="O260" s="26"/>
      <c r="P260" s="26"/>
      <c r="Z260" s="7"/>
      <c r="AN260" s="8"/>
      <c r="AO260" s="8"/>
    </row>
    <row r="261" spans="9:41" x14ac:dyDescent="0.25">
      <c r="I261" s="26"/>
      <c r="J261" s="26"/>
      <c r="K261" s="26"/>
      <c r="L261" s="26"/>
      <c r="N261" s="26"/>
      <c r="O261" s="26"/>
      <c r="P261" s="26"/>
      <c r="Z261" s="7"/>
      <c r="AN261" s="8"/>
      <c r="AO261" s="8"/>
    </row>
    <row r="262" spans="9:41" x14ac:dyDescent="0.25">
      <c r="I262" s="26"/>
      <c r="J262" s="26"/>
      <c r="K262" s="26"/>
      <c r="L262" s="26"/>
      <c r="N262" s="26"/>
      <c r="O262" s="26"/>
      <c r="P262" s="26"/>
      <c r="Z262" s="7"/>
      <c r="AN262" s="8"/>
      <c r="AO262" s="8"/>
    </row>
    <row r="263" spans="9:41" x14ac:dyDescent="0.25">
      <c r="I263" s="26"/>
      <c r="J263" s="26"/>
      <c r="K263" s="26"/>
      <c r="L263" s="26"/>
      <c r="N263" s="26"/>
      <c r="O263" s="26"/>
      <c r="P263" s="26"/>
      <c r="Z263" s="7"/>
      <c r="AN263" s="8"/>
      <c r="AO263" s="8"/>
    </row>
    <row r="264" spans="9:41" x14ac:dyDescent="0.25">
      <c r="I264" s="26"/>
      <c r="J264" s="26"/>
      <c r="K264" s="26"/>
      <c r="L264" s="26"/>
      <c r="N264" s="26"/>
      <c r="O264" s="26"/>
      <c r="P264" s="26"/>
      <c r="Z264" s="7"/>
      <c r="AN264" s="8"/>
      <c r="AO264" s="8"/>
    </row>
    <row r="265" spans="9:41" x14ac:dyDescent="0.25">
      <c r="I265" s="26"/>
      <c r="J265" s="26"/>
      <c r="K265" s="26"/>
      <c r="L265" s="26"/>
      <c r="N265" s="26"/>
      <c r="O265" s="26"/>
      <c r="P265" s="26"/>
      <c r="Z265" s="7"/>
      <c r="AN265" s="8"/>
      <c r="AO265" s="8"/>
    </row>
    <row r="266" spans="9:41" x14ac:dyDescent="0.25">
      <c r="I266" s="26"/>
      <c r="J266" s="26"/>
      <c r="K266" s="26"/>
      <c r="L266" s="26"/>
      <c r="N266" s="26"/>
      <c r="O266" s="26"/>
      <c r="P266" s="26"/>
      <c r="Z266" s="7"/>
      <c r="AN266" s="8"/>
      <c r="AO266" s="8"/>
    </row>
    <row r="267" spans="9:41" x14ac:dyDescent="0.25">
      <c r="I267" s="26"/>
      <c r="J267" s="26"/>
      <c r="K267" s="26"/>
      <c r="L267" s="26"/>
      <c r="N267" s="26"/>
      <c r="O267" s="26"/>
      <c r="P267" s="26"/>
      <c r="Z267" s="7"/>
      <c r="AN267" s="8"/>
      <c r="AO267" s="8"/>
    </row>
    <row r="268" spans="9:41" x14ac:dyDescent="0.25">
      <c r="I268" s="26"/>
      <c r="J268" s="26"/>
      <c r="K268" s="26"/>
      <c r="L268" s="26"/>
      <c r="N268" s="26"/>
      <c r="O268" s="26"/>
      <c r="P268" s="26"/>
      <c r="Z268" s="7"/>
      <c r="AN268" s="8"/>
      <c r="AO268" s="8"/>
    </row>
    <row r="269" spans="9:41" x14ac:dyDescent="0.25">
      <c r="I269" s="26"/>
      <c r="J269" s="26"/>
      <c r="K269" s="26"/>
      <c r="L269" s="26"/>
      <c r="N269" s="26"/>
      <c r="O269" s="26"/>
      <c r="P269" s="26"/>
      <c r="Z269" s="7"/>
      <c r="AN269" s="8"/>
      <c r="AO269" s="8"/>
    </row>
    <row r="270" spans="9:41" x14ac:dyDescent="0.25">
      <c r="I270" s="26"/>
      <c r="J270" s="26"/>
      <c r="K270" s="26"/>
      <c r="L270" s="26"/>
      <c r="N270" s="26"/>
      <c r="O270" s="26"/>
      <c r="P270" s="26"/>
      <c r="Z270" s="7"/>
      <c r="AN270" s="8"/>
      <c r="AO270" s="8"/>
    </row>
    <row r="271" spans="9:41" x14ac:dyDescent="0.25">
      <c r="I271" s="26"/>
      <c r="J271" s="26"/>
      <c r="K271" s="26"/>
      <c r="L271" s="26"/>
      <c r="N271" s="26"/>
      <c r="O271" s="26"/>
      <c r="P271" s="26"/>
      <c r="Z271" s="7"/>
      <c r="AN271" s="8"/>
      <c r="AO271" s="8"/>
    </row>
    <row r="272" spans="9:41" x14ac:dyDescent="0.25">
      <c r="I272" s="26"/>
      <c r="J272" s="26"/>
      <c r="K272" s="26"/>
      <c r="L272" s="26"/>
      <c r="N272" s="26"/>
      <c r="O272" s="26"/>
      <c r="P272" s="26"/>
      <c r="Z272" s="7"/>
      <c r="AN272" s="8"/>
      <c r="AO272" s="8"/>
    </row>
    <row r="273" spans="9:41" x14ac:dyDescent="0.25">
      <c r="I273" s="26"/>
      <c r="J273" s="26"/>
      <c r="K273" s="26"/>
      <c r="L273" s="26"/>
      <c r="N273" s="26"/>
      <c r="O273" s="26"/>
      <c r="P273" s="26"/>
      <c r="Z273" s="7"/>
      <c r="AN273" s="8"/>
      <c r="AO273" s="8"/>
    </row>
    <row r="274" spans="9:41" x14ac:dyDescent="0.25">
      <c r="I274" s="26"/>
      <c r="J274" s="26"/>
      <c r="K274" s="26"/>
      <c r="L274" s="26"/>
      <c r="N274" s="26"/>
      <c r="O274" s="26"/>
      <c r="P274" s="26"/>
      <c r="Z274" s="7"/>
      <c r="AN274" s="8"/>
      <c r="AO274" s="8"/>
    </row>
    <row r="275" spans="9:41" x14ac:dyDescent="0.25">
      <c r="I275" s="26"/>
      <c r="J275" s="26"/>
      <c r="K275" s="26"/>
      <c r="L275" s="26"/>
      <c r="N275" s="26"/>
      <c r="O275" s="26"/>
      <c r="P275" s="26"/>
      <c r="Z275" s="7"/>
      <c r="AN275" s="8"/>
      <c r="AO275" s="8"/>
    </row>
    <row r="276" spans="9:41" x14ac:dyDescent="0.25">
      <c r="I276" s="26"/>
      <c r="J276" s="26"/>
      <c r="K276" s="26"/>
      <c r="L276" s="26"/>
      <c r="N276" s="26"/>
      <c r="O276" s="26"/>
      <c r="P276" s="26"/>
      <c r="Z276" s="7"/>
      <c r="AN276" s="8"/>
      <c r="AO276" s="8"/>
    </row>
    <row r="277" spans="9:41" x14ac:dyDescent="0.25">
      <c r="I277" s="26"/>
      <c r="J277" s="26"/>
      <c r="K277" s="26"/>
      <c r="L277" s="26"/>
      <c r="N277" s="26"/>
      <c r="O277" s="26"/>
      <c r="P277" s="26"/>
      <c r="Z277" s="7"/>
      <c r="AN277" s="8"/>
      <c r="AO277" s="8"/>
    </row>
    <row r="278" spans="9:41" x14ac:dyDescent="0.25">
      <c r="I278" s="26"/>
      <c r="J278" s="26"/>
      <c r="K278" s="26"/>
      <c r="L278" s="26"/>
      <c r="N278" s="26"/>
      <c r="O278" s="26"/>
      <c r="P278" s="26"/>
      <c r="Z278" s="7"/>
      <c r="AN278" s="8"/>
      <c r="AO278" s="8"/>
    </row>
    <row r="279" spans="9:41" x14ac:dyDescent="0.25">
      <c r="I279" s="26"/>
      <c r="J279" s="26"/>
      <c r="K279" s="26"/>
      <c r="L279" s="26"/>
      <c r="N279" s="26"/>
      <c r="O279" s="26"/>
      <c r="P279" s="26"/>
      <c r="Z279" s="7"/>
      <c r="AN279" s="8"/>
      <c r="AO279" s="8"/>
    </row>
    <row r="280" spans="9:41" x14ac:dyDescent="0.25">
      <c r="I280" s="26"/>
      <c r="J280" s="26"/>
      <c r="K280" s="26"/>
      <c r="L280" s="26"/>
      <c r="N280" s="26"/>
      <c r="O280" s="26"/>
      <c r="P280" s="26"/>
      <c r="Z280" s="7"/>
      <c r="AN280" s="8"/>
      <c r="AO280" s="8"/>
    </row>
    <row r="281" spans="9:41" x14ac:dyDescent="0.25">
      <c r="I281" s="26"/>
      <c r="J281" s="26"/>
      <c r="K281" s="26"/>
      <c r="L281" s="26"/>
      <c r="N281" s="26"/>
      <c r="O281" s="26"/>
      <c r="P281" s="26"/>
      <c r="Z281" s="7"/>
      <c r="AN281" s="8"/>
      <c r="AO281" s="8"/>
    </row>
    <row r="282" spans="9:41" x14ac:dyDescent="0.25">
      <c r="I282" s="26"/>
      <c r="J282" s="26"/>
      <c r="K282" s="26"/>
      <c r="L282" s="26"/>
      <c r="N282" s="26"/>
      <c r="O282" s="26"/>
      <c r="P282" s="26"/>
      <c r="Z282" s="7"/>
      <c r="AN282" s="8"/>
      <c r="AO282" s="8"/>
    </row>
    <row r="283" spans="9:41" x14ac:dyDescent="0.25">
      <c r="I283" s="26"/>
      <c r="J283" s="26"/>
      <c r="K283" s="26"/>
      <c r="L283" s="26"/>
      <c r="N283" s="26"/>
      <c r="O283" s="26"/>
      <c r="P283" s="26"/>
      <c r="Z283" s="7"/>
      <c r="AN283" s="8"/>
      <c r="AO283" s="8"/>
    </row>
    <row r="284" spans="9:41" x14ac:dyDescent="0.25">
      <c r="I284" s="26"/>
      <c r="J284" s="26"/>
      <c r="K284" s="26"/>
      <c r="L284" s="26"/>
      <c r="N284" s="26"/>
      <c r="O284" s="26"/>
      <c r="P284" s="26"/>
      <c r="Z284" s="7"/>
      <c r="AN284" s="8"/>
      <c r="AO284" s="8"/>
    </row>
    <row r="285" spans="9:41" x14ac:dyDescent="0.25">
      <c r="I285" s="26"/>
      <c r="J285" s="26"/>
      <c r="K285" s="26"/>
      <c r="L285" s="26"/>
      <c r="N285" s="26"/>
      <c r="O285" s="26"/>
      <c r="P285" s="26"/>
      <c r="Z285" s="7"/>
      <c r="AN285" s="8"/>
      <c r="AO285" s="8"/>
    </row>
    <row r="286" spans="9:41" x14ac:dyDescent="0.25">
      <c r="I286" s="26"/>
      <c r="J286" s="26"/>
      <c r="K286" s="26"/>
      <c r="L286" s="26"/>
      <c r="N286" s="26"/>
      <c r="O286" s="26"/>
      <c r="P286" s="26"/>
      <c r="Z286" s="7"/>
      <c r="AN286" s="8"/>
      <c r="AO286" s="8"/>
    </row>
    <row r="287" spans="9:41" x14ac:dyDescent="0.25">
      <c r="I287" s="26"/>
      <c r="J287" s="26"/>
      <c r="K287" s="26"/>
      <c r="L287" s="26"/>
      <c r="N287" s="26"/>
      <c r="O287" s="26"/>
      <c r="P287" s="26"/>
      <c r="Z287" s="7"/>
      <c r="AN287" s="8"/>
      <c r="AO287" s="8"/>
    </row>
    <row r="288" spans="9:41" x14ac:dyDescent="0.25">
      <c r="I288" s="26"/>
      <c r="J288" s="26"/>
      <c r="K288" s="26"/>
      <c r="L288" s="26"/>
      <c r="N288" s="26"/>
      <c r="O288" s="26"/>
      <c r="P288" s="26"/>
      <c r="Z288" s="7"/>
      <c r="AN288" s="8"/>
      <c r="AO288" s="8"/>
    </row>
    <row r="289" spans="9:41" x14ac:dyDescent="0.25">
      <c r="I289" s="26"/>
      <c r="J289" s="26"/>
      <c r="K289" s="26"/>
      <c r="L289" s="26"/>
      <c r="N289" s="26"/>
      <c r="O289" s="26"/>
      <c r="P289" s="26"/>
      <c r="Z289" s="7"/>
      <c r="AN289" s="8"/>
      <c r="AO289" s="8"/>
    </row>
    <row r="290" spans="9:41" x14ac:dyDescent="0.25">
      <c r="I290" s="26"/>
      <c r="J290" s="26"/>
      <c r="K290" s="26"/>
      <c r="L290" s="26"/>
      <c r="N290" s="26"/>
      <c r="O290" s="26"/>
      <c r="P290" s="26"/>
      <c r="Z290" s="7"/>
      <c r="AN290" s="8"/>
      <c r="AO290" s="8"/>
    </row>
    <row r="291" spans="9:41" x14ac:dyDescent="0.25">
      <c r="I291" s="26"/>
      <c r="J291" s="26"/>
      <c r="K291" s="26"/>
      <c r="L291" s="26"/>
      <c r="N291" s="26"/>
      <c r="O291" s="26"/>
      <c r="P291" s="26"/>
      <c r="Z291" s="7"/>
      <c r="AN291" s="8"/>
      <c r="AO291" s="8"/>
    </row>
    <row r="292" spans="9:41" x14ac:dyDescent="0.25">
      <c r="I292" s="26"/>
      <c r="J292" s="26"/>
      <c r="K292" s="26"/>
      <c r="L292" s="26"/>
      <c r="N292" s="26"/>
      <c r="O292" s="26"/>
      <c r="P292" s="26"/>
      <c r="Z292" s="7"/>
      <c r="AN292" s="8"/>
      <c r="AO292" s="8"/>
    </row>
    <row r="293" spans="9:41" x14ac:dyDescent="0.25">
      <c r="I293" s="26"/>
      <c r="J293" s="26"/>
      <c r="K293" s="26"/>
      <c r="L293" s="26"/>
      <c r="N293" s="26"/>
      <c r="O293" s="26"/>
      <c r="P293" s="26"/>
      <c r="Z293" s="7"/>
      <c r="AN293" s="8"/>
      <c r="AO293" s="8"/>
    </row>
    <row r="294" spans="9:41" x14ac:dyDescent="0.25">
      <c r="I294" s="26"/>
      <c r="J294" s="26"/>
      <c r="K294" s="26"/>
      <c r="L294" s="26"/>
      <c r="N294" s="26"/>
      <c r="O294" s="26"/>
      <c r="P294" s="26"/>
      <c r="Z294" s="7"/>
      <c r="AN294" s="8"/>
      <c r="AO294" s="8"/>
    </row>
    <row r="295" spans="9:41" x14ac:dyDescent="0.25">
      <c r="I295" s="26"/>
      <c r="J295" s="26"/>
      <c r="K295" s="26"/>
      <c r="L295" s="26"/>
      <c r="N295" s="26"/>
      <c r="O295" s="26"/>
      <c r="P295" s="26"/>
      <c r="Z295" s="7"/>
      <c r="AN295" s="8"/>
      <c r="AO295" s="8"/>
    </row>
    <row r="296" spans="9:41" x14ac:dyDescent="0.25">
      <c r="I296" s="26"/>
      <c r="J296" s="26"/>
      <c r="K296" s="26"/>
      <c r="L296" s="26"/>
      <c r="N296" s="26"/>
      <c r="O296" s="26"/>
      <c r="P296" s="26"/>
      <c r="Z296" s="7"/>
      <c r="AN296" s="8"/>
      <c r="AO296" s="8"/>
    </row>
    <row r="297" spans="9:41" x14ac:dyDescent="0.25">
      <c r="I297" s="26"/>
      <c r="J297" s="26"/>
      <c r="K297" s="26"/>
      <c r="L297" s="26"/>
      <c r="N297" s="26"/>
      <c r="O297" s="26"/>
      <c r="P297" s="26"/>
      <c r="Z297" s="7"/>
      <c r="AN297" s="8"/>
      <c r="AO297" s="8"/>
    </row>
    <row r="298" spans="9:41" x14ac:dyDescent="0.25">
      <c r="I298" s="26"/>
      <c r="J298" s="26"/>
      <c r="K298" s="26"/>
      <c r="L298" s="26"/>
      <c r="N298" s="26"/>
      <c r="O298" s="26"/>
      <c r="P298" s="26"/>
      <c r="Z298" s="7"/>
      <c r="AN298" s="8"/>
      <c r="AO298" s="8"/>
    </row>
    <row r="299" spans="9:41" x14ac:dyDescent="0.25">
      <c r="I299" s="26"/>
      <c r="J299" s="26"/>
      <c r="K299" s="26"/>
      <c r="L299" s="26"/>
      <c r="N299" s="26"/>
      <c r="O299" s="26"/>
      <c r="P299" s="26"/>
      <c r="Z299" s="7"/>
      <c r="AN299" s="8"/>
      <c r="AO299" s="8"/>
    </row>
    <row r="300" spans="9:41" x14ac:dyDescent="0.25">
      <c r="I300" s="26"/>
      <c r="J300" s="26"/>
      <c r="K300" s="26"/>
      <c r="L300" s="26"/>
      <c r="N300" s="26"/>
      <c r="O300" s="26"/>
      <c r="P300" s="26"/>
      <c r="Z300" s="7"/>
      <c r="AN300" s="8"/>
      <c r="AO300" s="8"/>
    </row>
    <row r="301" spans="9:41" x14ac:dyDescent="0.25">
      <c r="I301" s="26"/>
      <c r="J301" s="26"/>
      <c r="K301" s="26"/>
      <c r="L301" s="26"/>
      <c r="N301" s="26"/>
      <c r="O301" s="26"/>
      <c r="P301" s="26"/>
      <c r="Z301" s="7"/>
      <c r="AN301" s="8"/>
      <c r="AO301" s="8"/>
    </row>
    <row r="302" spans="9:41" x14ac:dyDescent="0.25">
      <c r="I302" s="26"/>
      <c r="J302" s="26"/>
      <c r="K302" s="26"/>
      <c r="L302" s="26"/>
      <c r="N302" s="26"/>
      <c r="O302" s="26"/>
      <c r="P302" s="26"/>
      <c r="Z302" s="7"/>
      <c r="AN302" s="8"/>
      <c r="AO302" s="8"/>
    </row>
    <row r="303" spans="9:41" x14ac:dyDescent="0.25">
      <c r="I303" s="26"/>
      <c r="J303" s="26"/>
      <c r="K303" s="26"/>
      <c r="L303" s="26"/>
      <c r="N303" s="26"/>
      <c r="O303" s="26"/>
      <c r="P303" s="26"/>
      <c r="Z303" s="7"/>
      <c r="AN303" s="8"/>
      <c r="AO303" s="8"/>
    </row>
    <row r="304" spans="9:41" x14ac:dyDescent="0.25">
      <c r="I304" s="26"/>
      <c r="J304" s="26"/>
      <c r="K304" s="26"/>
      <c r="L304" s="26"/>
      <c r="N304" s="26"/>
      <c r="O304" s="26"/>
      <c r="P304" s="26"/>
      <c r="Z304" s="7"/>
      <c r="AN304" s="8"/>
      <c r="AO304" s="8"/>
    </row>
    <row r="305" spans="9:41" x14ac:dyDescent="0.25">
      <c r="I305" s="26"/>
      <c r="J305" s="26"/>
      <c r="K305" s="26"/>
      <c r="L305" s="26"/>
      <c r="N305" s="26"/>
      <c r="O305" s="26"/>
      <c r="P305" s="26"/>
      <c r="Z305" s="7"/>
      <c r="AN305" s="8"/>
      <c r="AO305" s="8"/>
    </row>
    <row r="306" spans="9:41" x14ac:dyDescent="0.25">
      <c r="I306" s="26"/>
      <c r="J306" s="26"/>
      <c r="K306" s="26"/>
      <c r="L306" s="26"/>
      <c r="N306" s="26"/>
      <c r="O306" s="26"/>
      <c r="P306" s="26"/>
      <c r="Z306" s="7"/>
      <c r="AN306" s="8"/>
      <c r="AO306" s="8"/>
    </row>
    <row r="307" spans="9:41" x14ac:dyDescent="0.25">
      <c r="I307" s="26"/>
      <c r="J307" s="26"/>
      <c r="K307" s="26"/>
      <c r="L307" s="26"/>
      <c r="N307" s="26"/>
      <c r="O307" s="26"/>
      <c r="P307" s="26"/>
      <c r="Z307" s="7"/>
      <c r="AN307" s="8"/>
      <c r="AO307" s="8"/>
    </row>
    <row r="308" spans="9:41" x14ac:dyDescent="0.25">
      <c r="I308" s="26"/>
      <c r="J308" s="26"/>
      <c r="K308" s="26"/>
      <c r="L308" s="26"/>
      <c r="N308" s="26"/>
      <c r="O308" s="26"/>
      <c r="P308" s="26"/>
      <c r="Z308" s="7"/>
      <c r="AN308" s="8"/>
      <c r="AO308" s="8"/>
    </row>
    <row r="309" spans="9:41" x14ac:dyDescent="0.25">
      <c r="I309" s="26"/>
      <c r="J309" s="26"/>
      <c r="K309" s="26"/>
      <c r="L309" s="26"/>
      <c r="N309" s="26"/>
      <c r="O309" s="26"/>
      <c r="P309" s="26"/>
      <c r="Z309" s="7"/>
      <c r="AN309" s="8"/>
      <c r="AO309" s="8"/>
    </row>
    <row r="310" spans="9:41" x14ac:dyDescent="0.25">
      <c r="I310" s="26"/>
      <c r="J310" s="26"/>
      <c r="K310" s="26"/>
      <c r="L310" s="26"/>
      <c r="N310" s="26"/>
      <c r="O310" s="26"/>
      <c r="P310" s="26"/>
      <c r="Z310" s="7"/>
      <c r="AN310" s="8"/>
      <c r="AO310" s="8"/>
    </row>
    <row r="311" spans="9:41" x14ac:dyDescent="0.25">
      <c r="I311" s="26"/>
      <c r="J311" s="26"/>
      <c r="K311" s="26"/>
      <c r="L311" s="26"/>
      <c r="N311" s="26"/>
      <c r="O311" s="26"/>
      <c r="P311" s="26"/>
      <c r="Z311" s="7"/>
      <c r="AN311" s="8"/>
      <c r="AO311" s="8"/>
    </row>
    <row r="312" spans="9:41" x14ac:dyDescent="0.25">
      <c r="I312" s="26"/>
      <c r="J312" s="26"/>
      <c r="K312" s="26"/>
      <c r="L312" s="26"/>
      <c r="N312" s="26"/>
      <c r="O312" s="26"/>
      <c r="P312" s="26"/>
      <c r="Z312" s="7"/>
      <c r="AN312" s="8"/>
      <c r="AO312" s="8"/>
    </row>
    <row r="313" spans="9:41" x14ac:dyDescent="0.25">
      <c r="I313" s="26"/>
      <c r="J313" s="26"/>
      <c r="K313" s="26"/>
      <c r="L313" s="26"/>
      <c r="N313" s="26"/>
      <c r="O313" s="26"/>
      <c r="P313" s="26"/>
      <c r="Z313" s="7"/>
      <c r="AN313" s="8"/>
      <c r="AO313" s="8"/>
    </row>
    <row r="314" spans="9:41" x14ac:dyDescent="0.25">
      <c r="I314" s="26"/>
      <c r="J314" s="26"/>
      <c r="K314" s="26"/>
      <c r="L314" s="26"/>
      <c r="N314" s="26"/>
      <c r="O314" s="26"/>
      <c r="P314" s="26"/>
      <c r="Z314" s="7"/>
      <c r="AN314" s="8"/>
      <c r="AO314" s="8"/>
    </row>
    <row r="315" spans="9:41" x14ac:dyDescent="0.25">
      <c r="I315" s="26"/>
      <c r="J315" s="26"/>
      <c r="K315" s="26"/>
      <c r="L315" s="26"/>
      <c r="N315" s="26"/>
      <c r="O315" s="26"/>
      <c r="P315" s="26"/>
      <c r="Z315" s="7"/>
      <c r="AN315" s="8"/>
      <c r="AO315" s="8"/>
    </row>
    <row r="316" spans="9:41" x14ac:dyDescent="0.25">
      <c r="I316" s="26"/>
      <c r="J316" s="26"/>
      <c r="K316" s="26"/>
      <c r="L316" s="26"/>
      <c r="N316" s="26"/>
      <c r="O316" s="26"/>
      <c r="P316" s="26"/>
      <c r="Z316" s="7"/>
      <c r="AN316" s="8"/>
      <c r="AO316" s="8"/>
    </row>
    <row r="317" spans="9:41" x14ac:dyDescent="0.25">
      <c r="I317" s="26"/>
      <c r="J317" s="26"/>
      <c r="K317" s="26"/>
      <c r="L317" s="26"/>
      <c r="N317" s="26"/>
      <c r="O317" s="26"/>
      <c r="P317" s="26"/>
      <c r="Z317" s="7"/>
      <c r="AN317" s="8"/>
      <c r="AO317" s="8"/>
    </row>
    <row r="318" spans="9:41" x14ac:dyDescent="0.25">
      <c r="I318" s="26"/>
      <c r="J318" s="26"/>
      <c r="K318" s="26"/>
      <c r="L318" s="26"/>
      <c r="N318" s="26"/>
      <c r="O318" s="26"/>
      <c r="P318" s="26"/>
      <c r="Z318" s="7"/>
      <c r="AN318" s="8"/>
      <c r="AO318" s="8"/>
    </row>
    <row r="319" spans="9:41" x14ac:dyDescent="0.25">
      <c r="I319" s="26"/>
      <c r="J319" s="26"/>
      <c r="K319" s="26"/>
      <c r="L319" s="26"/>
      <c r="N319" s="26"/>
      <c r="O319" s="26"/>
      <c r="P319" s="26"/>
      <c r="Z319" s="7"/>
      <c r="AN319" s="8"/>
      <c r="AO319" s="8"/>
    </row>
    <row r="320" spans="9:41" x14ac:dyDescent="0.25">
      <c r="I320" s="26"/>
      <c r="J320" s="26"/>
      <c r="K320" s="26"/>
      <c r="L320" s="26"/>
      <c r="N320" s="26"/>
      <c r="O320" s="26"/>
      <c r="P320" s="26"/>
      <c r="Z320" s="7"/>
      <c r="AN320" s="8"/>
      <c r="AO320" s="8"/>
    </row>
    <row r="321" spans="9:41" x14ac:dyDescent="0.25">
      <c r="I321" s="26"/>
      <c r="J321" s="26"/>
      <c r="K321" s="26"/>
      <c r="L321" s="26"/>
      <c r="N321" s="26"/>
      <c r="O321" s="26"/>
      <c r="P321" s="26"/>
      <c r="Z321" s="7"/>
      <c r="AN321" s="8"/>
      <c r="AO321" s="8"/>
    </row>
    <row r="322" spans="9:41" x14ac:dyDescent="0.25">
      <c r="I322" s="26"/>
      <c r="J322" s="26"/>
      <c r="K322" s="26"/>
      <c r="L322" s="26"/>
      <c r="N322" s="26"/>
      <c r="O322" s="26"/>
      <c r="P322" s="26"/>
      <c r="Z322" s="7"/>
      <c r="AN322" s="8"/>
      <c r="AO322" s="8"/>
    </row>
    <row r="323" spans="9:41" x14ac:dyDescent="0.25">
      <c r="I323" s="26"/>
      <c r="J323" s="26"/>
      <c r="K323" s="26"/>
      <c r="L323" s="26"/>
      <c r="N323" s="26"/>
      <c r="O323" s="26"/>
      <c r="P323" s="26"/>
      <c r="Z323" s="7"/>
      <c r="AN323" s="8"/>
      <c r="AO323" s="8"/>
    </row>
    <row r="324" spans="9:41" x14ac:dyDescent="0.25">
      <c r="I324" s="26"/>
      <c r="J324" s="26"/>
      <c r="K324" s="26"/>
      <c r="L324" s="26"/>
      <c r="N324" s="26"/>
      <c r="O324" s="26"/>
      <c r="P324" s="26"/>
      <c r="Z324" s="7"/>
      <c r="AN324" s="8"/>
      <c r="AO324" s="8"/>
    </row>
    <row r="325" spans="9:41" x14ac:dyDescent="0.25">
      <c r="I325" s="26"/>
      <c r="J325" s="26"/>
      <c r="K325" s="26"/>
      <c r="L325" s="26"/>
      <c r="N325" s="26"/>
      <c r="O325" s="26"/>
      <c r="P325" s="26"/>
      <c r="Z325" s="7"/>
      <c r="AN325" s="8"/>
      <c r="AO325" s="8"/>
    </row>
    <row r="326" spans="9:41" x14ac:dyDescent="0.25">
      <c r="I326" s="26"/>
      <c r="J326" s="26"/>
      <c r="K326" s="26"/>
      <c r="L326" s="26"/>
      <c r="N326" s="26"/>
      <c r="O326" s="26"/>
      <c r="P326" s="26"/>
      <c r="Z326" s="7"/>
      <c r="AN326" s="8"/>
      <c r="AO326" s="8"/>
    </row>
    <row r="327" spans="9:41" x14ac:dyDescent="0.25">
      <c r="I327" s="26"/>
      <c r="J327" s="26"/>
      <c r="K327" s="26"/>
      <c r="L327" s="26"/>
      <c r="N327" s="26"/>
      <c r="O327" s="26"/>
      <c r="P327" s="26"/>
      <c r="Z327" s="7"/>
      <c r="AN327" s="8"/>
      <c r="AO327" s="8"/>
    </row>
    <row r="328" spans="9:41" x14ac:dyDescent="0.25">
      <c r="I328" s="26"/>
      <c r="J328" s="26"/>
      <c r="K328" s="26"/>
      <c r="L328" s="26"/>
      <c r="N328" s="26"/>
      <c r="O328" s="26"/>
      <c r="P328" s="26"/>
      <c r="Z328" s="7"/>
      <c r="AN328" s="8"/>
      <c r="AO328" s="8"/>
    </row>
    <row r="329" spans="9:41" x14ac:dyDescent="0.25">
      <c r="I329" s="26"/>
      <c r="J329" s="26"/>
      <c r="K329" s="26"/>
      <c r="L329" s="26"/>
      <c r="N329" s="26"/>
      <c r="O329" s="26"/>
      <c r="P329" s="26"/>
      <c r="Z329" s="7"/>
      <c r="AN329" s="8"/>
      <c r="AO329" s="8"/>
    </row>
    <row r="330" spans="9:41" x14ac:dyDescent="0.25">
      <c r="I330" s="26"/>
      <c r="J330" s="26"/>
      <c r="K330" s="26"/>
      <c r="L330" s="26"/>
      <c r="N330" s="26"/>
      <c r="O330" s="26"/>
      <c r="P330" s="26"/>
      <c r="Z330" s="7"/>
      <c r="AN330" s="8"/>
      <c r="AO330" s="8"/>
    </row>
    <row r="331" spans="9:41" x14ac:dyDescent="0.25">
      <c r="I331" s="26"/>
      <c r="J331" s="26"/>
      <c r="K331" s="26"/>
      <c r="L331" s="26"/>
      <c r="N331" s="26"/>
      <c r="O331" s="26"/>
      <c r="P331" s="26"/>
      <c r="Z331" s="7"/>
      <c r="AN331" s="8"/>
      <c r="AO331" s="8"/>
    </row>
    <row r="332" spans="9:41" x14ac:dyDescent="0.25">
      <c r="I332" s="26"/>
      <c r="J332" s="26"/>
      <c r="K332" s="26"/>
      <c r="L332" s="26"/>
      <c r="N332" s="26"/>
      <c r="O332" s="26"/>
      <c r="P332" s="26"/>
      <c r="Z332" s="7"/>
      <c r="AN332" s="8"/>
      <c r="AO332" s="8"/>
    </row>
    <row r="333" spans="9:41" x14ac:dyDescent="0.25">
      <c r="I333" s="26"/>
      <c r="J333" s="26"/>
      <c r="K333" s="26"/>
      <c r="L333" s="26"/>
      <c r="N333" s="26"/>
      <c r="O333" s="26"/>
      <c r="P333" s="26"/>
      <c r="Z333" s="7"/>
      <c r="AN333" s="8"/>
      <c r="AO333" s="8"/>
    </row>
    <row r="334" spans="9:41" x14ac:dyDescent="0.25">
      <c r="I334" s="26"/>
      <c r="J334" s="26"/>
      <c r="K334" s="26"/>
      <c r="L334" s="26"/>
      <c r="N334" s="26"/>
      <c r="O334" s="26"/>
      <c r="P334" s="26"/>
      <c r="Z334" s="7"/>
      <c r="AN334" s="8"/>
      <c r="AO334" s="8"/>
    </row>
    <row r="335" spans="9:41" x14ac:dyDescent="0.25">
      <c r="I335" s="26"/>
      <c r="J335" s="26"/>
      <c r="K335" s="26"/>
      <c r="L335" s="26"/>
      <c r="N335" s="26"/>
      <c r="O335" s="26"/>
      <c r="P335" s="26"/>
      <c r="Z335" s="7"/>
      <c r="AN335" s="8"/>
      <c r="AO335" s="8"/>
    </row>
    <row r="336" spans="9:41" x14ac:dyDescent="0.25">
      <c r="I336" s="26"/>
      <c r="J336" s="26"/>
      <c r="K336" s="26"/>
      <c r="L336" s="26"/>
      <c r="N336" s="26"/>
      <c r="O336" s="26"/>
      <c r="P336" s="26"/>
      <c r="Z336" s="7"/>
      <c r="AN336" s="8"/>
      <c r="AO336" s="8"/>
    </row>
    <row r="337" spans="9:41" x14ac:dyDescent="0.25">
      <c r="I337" s="26"/>
      <c r="J337" s="26"/>
      <c r="K337" s="26"/>
      <c r="L337" s="26"/>
      <c r="N337" s="26"/>
      <c r="O337" s="26"/>
      <c r="P337" s="26"/>
      <c r="Z337" s="7"/>
      <c r="AN337" s="8"/>
      <c r="AO337" s="8"/>
    </row>
    <row r="338" spans="9:41" x14ac:dyDescent="0.25">
      <c r="I338" s="26"/>
      <c r="J338" s="26"/>
      <c r="K338" s="26"/>
      <c r="L338" s="26"/>
      <c r="N338" s="26"/>
      <c r="O338" s="26"/>
      <c r="P338" s="26"/>
      <c r="Z338" s="7"/>
      <c r="AN338" s="8"/>
      <c r="AO338" s="8"/>
    </row>
    <row r="339" spans="9:41" x14ac:dyDescent="0.25">
      <c r="I339" s="26"/>
      <c r="J339" s="26"/>
      <c r="K339" s="26"/>
      <c r="L339" s="26"/>
      <c r="N339" s="26"/>
      <c r="O339" s="26"/>
      <c r="P339" s="26"/>
      <c r="Z339" s="7"/>
      <c r="AN339" s="8"/>
      <c r="AO339" s="8"/>
    </row>
    <row r="340" spans="9:41" x14ac:dyDescent="0.25">
      <c r="I340" s="26"/>
      <c r="J340" s="26"/>
      <c r="K340" s="26"/>
      <c r="L340" s="26"/>
      <c r="N340" s="26"/>
      <c r="O340" s="26"/>
      <c r="P340" s="26"/>
      <c r="Z340" s="7"/>
      <c r="AN340" s="8"/>
      <c r="AO340" s="8"/>
    </row>
    <row r="341" spans="9:41" x14ac:dyDescent="0.25">
      <c r="I341" s="26"/>
      <c r="J341" s="26"/>
      <c r="K341" s="26"/>
      <c r="L341" s="26"/>
      <c r="N341" s="26"/>
      <c r="O341" s="26"/>
      <c r="P341" s="26"/>
      <c r="Z341" s="7"/>
      <c r="AN341" s="8"/>
      <c r="AO341" s="8"/>
    </row>
    <row r="342" spans="9:41" x14ac:dyDescent="0.25">
      <c r="I342" s="26"/>
      <c r="J342" s="26"/>
      <c r="K342" s="26"/>
      <c r="L342" s="26"/>
      <c r="N342" s="26"/>
      <c r="O342" s="26"/>
      <c r="P342" s="26"/>
      <c r="Z342" s="7"/>
      <c r="AN342" s="8"/>
      <c r="AO342" s="8"/>
    </row>
    <row r="343" spans="9:41" x14ac:dyDescent="0.25">
      <c r="I343" s="26"/>
      <c r="J343" s="26"/>
      <c r="K343" s="26"/>
      <c r="L343" s="26"/>
      <c r="N343" s="26"/>
      <c r="O343" s="26"/>
      <c r="P343" s="26"/>
      <c r="Z343" s="7"/>
      <c r="AN343" s="8"/>
      <c r="AO343" s="8"/>
    </row>
    <row r="344" spans="9:41" x14ac:dyDescent="0.25">
      <c r="I344" s="26"/>
      <c r="J344" s="26"/>
      <c r="K344" s="26"/>
      <c r="L344" s="26"/>
      <c r="N344" s="26"/>
      <c r="O344" s="26"/>
      <c r="P344" s="26"/>
      <c r="Z344" s="7"/>
      <c r="AN344" s="8"/>
      <c r="AO344" s="8"/>
    </row>
    <row r="345" spans="9:41" x14ac:dyDescent="0.25">
      <c r="I345" s="26"/>
      <c r="J345" s="26"/>
      <c r="K345" s="26"/>
      <c r="L345" s="26"/>
      <c r="N345" s="26"/>
      <c r="O345" s="26"/>
      <c r="P345" s="26"/>
      <c r="Z345" s="7"/>
      <c r="AN345" s="8"/>
      <c r="AO345" s="8"/>
    </row>
    <row r="346" spans="9:41" x14ac:dyDescent="0.25">
      <c r="I346" s="26"/>
      <c r="J346" s="26"/>
      <c r="K346" s="26"/>
      <c r="L346" s="26"/>
      <c r="N346" s="26"/>
      <c r="O346" s="26"/>
      <c r="P346" s="26"/>
      <c r="Z346" s="7"/>
      <c r="AN346" s="8"/>
      <c r="AO346" s="8"/>
    </row>
    <row r="347" spans="9:41" x14ac:dyDescent="0.25">
      <c r="I347" s="26"/>
      <c r="J347" s="26"/>
      <c r="K347" s="26"/>
      <c r="L347" s="26"/>
      <c r="N347" s="26"/>
      <c r="O347" s="26"/>
      <c r="P347" s="26"/>
      <c r="Z347" s="7"/>
      <c r="AN347" s="8"/>
      <c r="AO347" s="8"/>
    </row>
    <row r="348" spans="9:41" x14ac:dyDescent="0.25">
      <c r="I348" s="26"/>
      <c r="J348" s="26"/>
      <c r="K348" s="26"/>
      <c r="L348" s="26"/>
      <c r="N348" s="26"/>
      <c r="O348" s="26"/>
      <c r="P348" s="26"/>
      <c r="Z348" s="7"/>
      <c r="AN348" s="8"/>
      <c r="AO348" s="8"/>
    </row>
    <row r="349" spans="9:41" x14ac:dyDescent="0.25">
      <c r="I349" s="26"/>
      <c r="J349" s="26"/>
      <c r="K349" s="26"/>
      <c r="L349" s="26"/>
      <c r="N349" s="26"/>
      <c r="O349" s="26"/>
      <c r="P349" s="26"/>
      <c r="Z349" s="7"/>
      <c r="AN349" s="8"/>
      <c r="AO349" s="8"/>
    </row>
    <row r="350" spans="9:41" x14ac:dyDescent="0.25">
      <c r="I350" s="26"/>
      <c r="J350" s="26"/>
      <c r="K350" s="26"/>
      <c r="L350" s="26"/>
      <c r="N350" s="26"/>
      <c r="O350" s="26"/>
      <c r="P350" s="26"/>
      <c r="Z350" s="7"/>
      <c r="AN350" s="8"/>
      <c r="AO350" s="8"/>
    </row>
    <row r="351" spans="9:41" x14ac:dyDescent="0.25">
      <c r="I351" s="26"/>
      <c r="J351" s="26"/>
      <c r="K351" s="26"/>
      <c r="L351" s="26"/>
      <c r="N351" s="26"/>
      <c r="O351" s="26"/>
      <c r="P351" s="26"/>
      <c r="Z351" s="7"/>
      <c r="AN351" s="8"/>
      <c r="AO351" s="8"/>
    </row>
    <row r="352" spans="9:41" x14ac:dyDescent="0.25">
      <c r="I352" s="26"/>
      <c r="J352" s="26"/>
      <c r="K352" s="26"/>
      <c r="L352" s="26"/>
      <c r="N352" s="26"/>
      <c r="O352" s="26"/>
      <c r="P352" s="26"/>
      <c r="Z352" s="7"/>
      <c r="AN352" s="8"/>
      <c r="AO352" s="8"/>
    </row>
    <row r="353" spans="9:41" x14ac:dyDescent="0.25">
      <c r="I353" s="26"/>
      <c r="J353" s="26"/>
      <c r="K353" s="26"/>
      <c r="L353" s="26"/>
      <c r="N353" s="26"/>
      <c r="O353" s="26"/>
      <c r="P353" s="26"/>
      <c r="Z353" s="7"/>
      <c r="AN353" s="8"/>
      <c r="AO353" s="8"/>
    </row>
    <row r="354" spans="9:41" x14ac:dyDescent="0.25">
      <c r="I354" s="26"/>
      <c r="J354" s="26"/>
      <c r="K354" s="26"/>
      <c r="L354" s="26"/>
      <c r="N354" s="26"/>
      <c r="O354" s="26"/>
      <c r="P354" s="26"/>
      <c r="Z354" s="7"/>
      <c r="AN354" s="8"/>
      <c r="AO354" s="8"/>
    </row>
    <row r="355" spans="9:41" x14ac:dyDescent="0.25">
      <c r="I355" s="26"/>
      <c r="J355" s="26"/>
      <c r="K355" s="26"/>
      <c r="L355" s="26"/>
      <c r="N355" s="26"/>
      <c r="O355" s="26"/>
      <c r="P355" s="26"/>
      <c r="Z355" s="7"/>
      <c r="AN355" s="8"/>
      <c r="AO355" s="8"/>
    </row>
    <row r="356" spans="9:41" x14ac:dyDescent="0.25">
      <c r="I356" s="26"/>
      <c r="J356" s="26"/>
      <c r="K356" s="26"/>
      <c r="L356" s="26"/>
      <c r="N356" s="26"/>
      <c r="O356" s="26"/>
      <c r="P356" s="26"/>
      <c r="Z356" s="7"/>
      <c r="AN356" s="8"/>
      <c r="AO356" s="8"/>
    </row>
    <row r="357" spans="9:41" x14ac:dyDescent="0.25">
      <c r="I357" s="26"/>
      <c r="J357" s="26"/>
      <c r="K357" s="26"/>
      <c r="L357" s="26"/>
      <c r="N357" s="26"/>
      <c r="O357" s="26"/>
      <c r="P357" s="26"/>
      <c r="Z357" s="7"/>
      <c r="AN357" s="8"/>
      <c r="AO357" s="8"/>
    </row>
    <row r="358" spans="9:41" x14ac:dyDescent="0.25">
      <c r="I358" s="26"/>
      <c r="J358" s="26"/>
      <c r="K358" s="26"/>
      <c r="L358" s="26"/>
      <c r="N358" s="26"/>
      <c r="O358" s="26"/>
      <c r="P358" s="26"/>
      <c r="Z358" s="7"/>
      <c r="AN358" s="8"/>
      <c r="AO358" s="8"/>
    </row>
    <row r="359" spans="9:41" x14ac:dyDescent="0.25">
      <c r="I359" s="26"/>
      <c r="J359" s="26"/>
      <c r="K359" s="26"/>
      <c r="L359" s="26"/>
      <c r="N359" s="26"/>
      <c r="O359" s="26"/>
      <c r="P359" s="26"/>
      <c r="Z359" s="7"/>
      <c r="AN359" s="8"/>
      <c r="AO359" s="8"/>
    </row>
    <row r="360" spans="9:41" x14ac:dyDescent="0.25">
      <c r="I360" s="26"/>
      <c r="J360" s="26"/>
      <c r="K360" s="26"/>
      <c r="L360" s="26"/>
      <c r="N360" s="26"/>
      <c r="O360" s="26"/>
      <c r="P360" s="26"/>
      <c r="Z360" s="7"/>
      <c r="AN360" s="8"/>
      <c r="AO360" s="8"/>
    </row>
    <row r="361" spans="9:41" x14ac:dyDescent="0.25">
      <c r="I361" s="26"/>
      <c r="J361" s="26"/>
      <c r="K361" s="26"/>
      <c r="L361" s="26"/>
      <c r="N361" s="26"/>
      <c r="O361" s="26"/>
      <c r="P361" s="26"/>
      <c r="Z361" s="7"/>
      <c r="AN361" s="8"/>
      <c r="AO361" s="8"/>
    </row>
    <row r="362" spans="9:41" x14ac:dyDescent="0.25">
      <c r="I362" s="26"/>
      <c r="J362" s="26"/>
      <c r="K362" s="26"/>
      <c r="L362" s="26"/>
      <c r="N362" s="26"/>
      <c r="O362" s="26"/>
      <c r="P362" s="26"/>
      <c r="Z362" s="7"/>
      <c r="AN362" s="8"/>
      <c r="AO362" s="8"/>
    </row>
    <row r="363" spans="9:41" x14ac:dyDescent="0.25">
      <c r="I363" s="26"/>
      <c r="J363" s="26"/>
      <c r="K363" s="26"/>
      <c r="L363" s="26"/>
      <c r="N363" s="26"/>
      <c r="O363" s="26"/>
      <c r="P363" s="26"/>
      <c r="Z363" s="7"/>
      <c r="AN363" s="8"/>
      <c r="AO363" s="8"/>
    </row>
    <row r="364" spans="9:41" x14ac:dyDescent="0.25">
      <c r="I364" s="26"/>
      <c r="J364" s="26"/>
      <c r="K364" s="26"/>
      <c r="L364" s="26"/>
      <c r="N364" s="26"/>
      <c r="O364" s="26"/>
      <c r="P364" s="26"/>
      <c r="Z364" s="7"/>
      <c r="AN364" s="8"/>
      <c r="AO364" s="8"/>
    </row>
    <row r="365" spans="9:41" x14ac:dyDescent="0.25">
      <c r="I365" s="26"/>
      <c r="J365" s="26"/>
      <c r="K365" s="26"/>
      <c r="L365" s="26"/>
      <c r="N365" s="26"/>
      <c r="O365" s="26"/>
      <c r="P365" s="26"/>
      <c r="Z365" s="7"/>
      <c r="AN365" s="8"/>
      <c r="AO365" s="8"/>
    </row>
    <row r="366" spans="9:41" x14ac:dyDescent="0.25">
      <c r="I366" s="26"/>
      <c r="J366" s="26"/>
      <c r="K366" s="26"/>
      <c r="L366" s="26"/>
      <c r="N366" s="26"/>
      <c r="O366" s="26"/>
      <c r="P366" s="26"/>
      <c r="Z366" s="7"/>
      <c r="AN366" s="8"/>
      <c r="AO366" s="8"/>
    </row>
    <row r="367" spans="9:41" x14ac:dyDescent="0.25">
      <c r="I367" s="26"/>
      <c r="J367" s="26"/>
      <c r="K367" s="26"/>
      <c r="L367" s="26"/>
      <c r="N367" s="26"/>
      <c r="O367" s="26"/>
      <c r="P367" s="26"/>
      <c r="Z367" s="7"/>
      <c r="AN367" s="8"/>
      <c r="AO367" s="8"/>
    </row>
    <row r="368" spans="9:41" x14ac:dyDescent="0.25">
      <c r="I368" s="26"/>
      <c r="J368" s="26"/>
      <c r="K368" s="26"/>
      <c r="L368" s="26"/>
      <c r="N368" s="26"/>
      <c r="O368" s="26"/>
      <c r="P368" s="26"/>
      <c r="Z368" s="7"/>
      <c r="AN368" s="8"/>
      <c r="AO368" s="8"/>
    </row>
    <row r="369" spans="9:41" x14ac:dyDescent="0.25">
      <c r="I369" s="26"/>
      <c r="J369" s="26"/>
      <c r="K369" s="26"/>
      <c r="L369" s="26"/>
      <c r="N369" s="26"/>
      <c r="O369" s="26"/>
      <c r="P369" s="26"/>
      <c r="Z369" s="7"/>
      <c r="AN369" s="8"/>
      <c r="AO369" s="8"/>
    </row>
    <row r="370" spans="9:41" x14ac:dyDescent="0.25">
      <c r="I370" s="26"/>
      <c r="J370" s="26"/>
      <c r="K370" s="26"/>
      <c r="L370" s="26"/>
      <c r="N370" s="26"/>
      <c r="O370" s="26"/>
      <c r="P370" s="26"/>
      <c r="Z370" s="7"/>
      <c r="AN370" s="8"/>
      <c r="AO370" s="8"/>
    </row>
    <row r="371" spans="9:41" x14ac:dyDescent="0.25">
      <c r="I371" s="26"/>
      <c r="J371" s="26"/>
      <c r="K371" s="26"/>
      <c r="L371" s="26"/>
      <c r="N371" s="26"/>
      <c r="O371" s="26"/>
      <c r="P371" s="26"/>
      <c r="Z371" s="7"/>
      <c r="AN371" s="8"/>
      <c r="AO371" s="8"/>
    </row>
    <row r="372" spans="9:41" x14ac:dyDescent="0.25">
      <c r="I372" s="26"/>
      <c r="J372" s="26"/>
      <c r="K372" s="26"/>
      <c r="L372" s="26"/>
      <c r="N372" s="26"/>
      <c r="O372" s="26"/>
      <c r="P372" s="26"/>
      <c r="Z372" s="7"/>
      <c r="AN372" s="8"/>
      <c r="AO372" s="8"/>
    </row>
    <row r="373" spans="9:41" x14ac:dyDescent="0.25">
      <c r="I373" s="26"/>
      <c r="J373" s="26"/>
      <c r="K373" s="26"/>
      <c r="L373" s="26"/>
      <c r="N373" s="26"/>
      <c r="O373" s="26"/>
      <c r="P373" s="26"/>
      <c r="Z373" s="7"/>
      <c r="AN373" s="8"/>
      <c r="AO373" s="8"/>
    </row>
    <row r="374" spans="9:41" x14ac:dyDescent="0.25">
      <c r="I374" s="26"/>
      <c r="J374" s="26"/>
      <c r="K374" s="26"/>
      <c r="L374" s="26"/>
      <c r="N374" s="26"/>
      <c r="O374" s="26"/>
      <c r="P374" s="26"/>
      <c r="Z374" s="7"/>
      <c r="AN374" s="8"/>
      <c r="AO374" s="8"/>
    </row>
    <row r="375" spans="9:41" x14ac:dyDescent="0.25">
      <c r="I375" s="26"/>
      <c r="J375" s="26"/>
      <c r="K375" s="26"/>
      <c r="L375" s="26"/>
      <c r="N375" s="26"/>
      <c r="O375" s="26"/>
      <c r="P375" s="26"/>
      <c r="Z375" s="7"/>
      <c r="AN375" s="8"/>
      <c r="AO375" s="8"/>
    </row>
    <row r="376" spans="9:41" x14ac:dyDescent="0.25">
      <c r="I376" s="26"/>
      <c r="J376" s="26"/>
      <c r="K376" s="26"/>
      <c r="L376" s="26"/>
      <c r="N376" s="26"/>
      <c r="O376" s="26"/>
      <c r="P376" s="26"/>
      <c r="Z376" s="7"/>
      <c r="AN376" s="8"/>
      <c r="AO376" s="8"/>
    </row>
    <row r="377" spans="9:41" x14ac:dyDescent="0.25">
      <c r="I377" s="26"/>
      <c r="J377" s="26"/>
      <c r="K377" s="26"/>
      <c r="L377" s="26"/>
      <c r="N377" s="26"/>
      <c r="O377" s="26"/>
      <c r="P377" s="26"/>
      <c r="Z377" s="7"/>
      <c r="AN377" s="8"/>
      <c r="AO377" s="8"/>
    </row>
    <row r="378" spans="9:41" x14ac:dyDescent="0.25">
      <c r="I378" s="26"/>
      <c r="J378" s="26"/>
      <c r="K378" s="26"/>
      <c r="L378" s="26"/>
      <c r="N378" s="26"/>
      <c r="O378" s="26"/>
      <c r="P378" s="26"/>
      <c r="Z378" s="7"/>
      <c r="AN378" s="8"/>
      <c r="AO378" s="8"/>
    </row>
    <row r="379" spans="9:41" x14ac:dyDescent="0.25">
      <c r="I379" s="26"/>
      <c r="J379" s="26"/>
      <c r="K379" s="26"/>
      <c r="L379" s="26"/>
      <c r="N379" s="26"/>
      <c r="O379" s="26"/>
      <c r="P379" s="26"/>
      <c r="Z379" s="7"/>
      <c r="AN379" s="8"/>
      <c r="AO379" s="8"/>
    </row>
    <row r="380" spans="9:41" x14ac:dyDescent="0.25">
      <c r="I380" s="26"/>
      <c r="J380" s="26"/>
      <c r="K380" s="26"/>
      <c r="L380" s="26"/>
      <c r="N380" s="26"/>
      <c r="O380" s="26"/>
      <c r="P380" s="26"/>
      <c r="Z380" s="7"/>
      <c r="AN380" s="8"/>
      <c r="AO380" s="8"/>
    </row>
    <row r="381" spans="9:41" x14ac:dyDescent="0.25">
      <c r="I381" s="26"/>
      <c r="J381" s="26"/>
      <c r="K381" s="26"/>
      <c r="L381" s="26"/>
      <c r="N381" s="26"/>
      <c r="O381" s="26"/>
      <c r="P381" s="26"/>
      <c r="Z381" s="7"/>
      <c r="AN381" s="8"/>
      <c r="AO381" s="8"/>
    </row>
    <row r="382" spans="9:41" x14ac:dyDescent="0.25">
      <c r="I382" s="26"/>
      <c r="J382" s="26"/>
      <c r="K382" s="26"/>
      <c r="L382" s="26"/>
      <c r="N382" s="26"/>
      <c r="O382" s="26"/>
      <c r="P382" s="26"/>
      <c r="Z382" s="7"/>
      <c r="AN382" s="8"/>
      <c r="AO382" s="8"/>
    </row>
    <row r="383" spans="9:41" x14ac:dyDescent="0.25">
      <c r="I383" s="26"/>
      <c r="J383" s="26"/>
      <c r="K383" s="26"/>
      <c r="L383" s="26"/>
      <c r="N383" s="26"/>
      <c r="O383" s="26"/>
      <c r="P383" s="26"/>
      <c r="Z383" s="7"/>
      <c r="AN383" s="8"/>
      <c r="AO383" s="8"/>
    </row>
    <row r="384" spans="9:41" x14ac:dyDescent="0.25">
      <c r="I384" s="26"/>
      <c r="J384" s="26"/>
      <c r="K384" s="26"/>
      <c r="L384" s="26"/>
      <c r="N384" s="26"/>
      <c r="O384" s="26"/>
      <c r="P384" s="26"/>
      <c r="Z384" s="7"/>
      <c r="AN384" s="8"/>
      <c r="AO384" s="8"/>
    </row>
    <row r="385" spans="9:41" x14ac:dyDescent="0.25">
      <c r="I385" s="26"/>
      <c r="J385" s="26"/>
      <c r="K385" s="26"/>
      <c r="L385" s="26"/>
      <c r="N385" s="26"/>
      <c r="O385" s="26"/>
      <c r="P385" s="26"/>
      <c r="Z385" s="7"/>
      <c r="AN385" s="8"/>
      <c r="AO385" s="8"/>
    </row>
    <row r="386" spans="9:41" x14ac:dyDescent="0.25">
      <c r="I386" s="26"/>
      <c r="J386" s="26"/>
      <c r="K386" s="26"/>
      <c r="L386" s="26"/>
      <c r="N386" s="26"/>
      <c r="O386" s="26"/>
      <c r="P386" s="26"/>
      <c r="Z386" s="7"/>
      <c r="AN386" s="8"/>
      <c r="AO386" s="8"/>
    </row>
    <row r="387" spans="9:41" x14ac:dyDescent="0.25">
      <c r="I387" s="26"/>
      <c r="J387" s="26"/>
      <c r="K387" s="26"/>
      <c r="L387" s="26"/>
      <c r="N387" s="26"/>
      <c r="O387" s="26"/>
      <c r="P387" s="26"/>
      <c r="Z387" s="7"/>
      <c r="AN387" s="8"/>
      <c r="AO387" s="8"/>
    </row>
    <row r="388" spans="9:41" x14ac:dyDescent="0.25">
      <c r="I388" s="26"/>
      <c r="J388" s="26"/>
      <c r="K388" s="26"/>
      <c r="L388" s="26"/>
      <c r="N388" s="26"/>
      <c r="O388" s="26"/>
      <c r="P388" s="26"/>
      <c r="Z388" s="7"/>
      <c r="AN388" s="8"/>
      <c r="AO388" s="8"/>
    </row>
    <row r="389" spans="9:41" x14ac:dyDescent="0.25">
      <c r="I389" s="26"/>
      <c r="J389" s="26"/>
      <c r="K389" s="26"/>
      <c r="L389" s="26"/>
      <c r="N389" s="26"/>
      <c r="O389" s="26"/>
      <c r="P389" s="26"/>
      <c r="Z389" s="7"/>
      <c r="AN389" s="8"/>
      <c r="AO389" s="8"/>
    </row>
    <row r="390" spans="9:41" x14ac:dyDescent="0.25">
      <c r="I390" s="26"/>
      <c r="J390" s="26"/>
      <c r="K390" s="26"/>
      <c r="L390" s="26"/>
      <c r="N390" s="26"/>
      <c r="O390" s="26"/>
      <c r="P390" s="26"/>
      <c r="Z390" s="7"/>
      <c r="AN390" s="8"/>
      <c r="AO390" s="8"/>
    </row>
    <row r="391" spans="9:41" x14ac:dyDescent="0.25">
      <c r="I391" s="26"/>
      <c r="J391" s="26"/>
      <c r="K391" s="26"/>
      <c r="L391" s="26"/>
      <c r="N391" s="26"/>
      <c r="O391" s="26"/>
      <c r="P391" s="26"/>
      <c r="Z391" s="7"/>
      <c r="AN391" s="8"/>
      <c r="AO391" s="8"/>
    </row>
    <row r="392" spans="9:41" x14ac:dyDescent="0.25">
      <c r="I392" s="26"/>
      <c r="J392" s="26"/>
      <c r="K392" s="26"/>
      <c r="L392" s="26"/>
      <c r="N392" s="26"/>
      <c r="O392" s="26"/>
      <c r="P392" s="26"/>
      <c r="Z392" s="7"/>
      <c r="AN392" s="8"/>
      <c r="AO392" s="8"/>
    </row>
    <row r="393" spans="9:41" x14ac:dyDescent="0.25">
      <c r="I393" s="26"/>
      <c r="J393" s="26"/>
      <c r="K393" s="26"/>
      <c r="L393" s="26"/>
      <c r="N393" s="26"/>
      <c r="O393" s="26"/>
      <c r="P393" s="26"/>
      <c r="Z393" s="7"/>
      <c r="AN393" s="8"/>
      <c r="AO393" s="8"/>
    </row>
    <row r="394" spans="9:41" x14ac:dyDescent="0.25">
      <c r="I394" s="26"/>
      <c r="J394" s="26"/>
      <c r="K394" s="26"/>
      <c r="L394" s="26"/>
      <c r="N394" s="26"/>
      <c r="O394" s="26"/>
      <c r="P394" s="26"/>
      <c r="Z394" s="7"/>
      <c r="AN394" s="8"/>
      <c r="AO394" s="8"/>
    </row>
    <row r="395" spans="9:41" x14ac:dyDescent="0.25">
      <c r="I395" s="26"/>
      <c r="J395" s="26"/>
      <c r="K395" s="26"/>
      <c r="L395" s="26"/>
      <c r="N395" s="26"/>
      <c r="O395" s="26"/>
      <c r="P395" s="26"/>
      <c r="Z395" s="7"/>
      <c r="AN395" s="8"/>
      <c r="AO395" s="8"/>
    </row>
    <row r="396" spans="9:41" x14ac:dyDescent="0.25">
      <c r="I396" s="26"/>
      <c r="J396" s="26"/>
      <c r="K396" s="26"/>
      <c r="L396" s="26"/>
      <c r="N396" s="26"/>
      <c r="O396" s="26"/>
      <c r="P396" s="26"/>
      <c r="Z396" s="7"/>
      <c r="AN396" s="8"/>
      <c r="AO396" s="8"/>
    </row>
    <row r="397" spans="9:41" x14ac:dyDescent="0.25">
      <c r="I397" s="26"/>
      <c r="J397" s="26"/>
      <c r="K397" s="26"/>
      <c r="L397" s="26"/>
      <c r="N397" s="26"/>
      <c r="O397" s="26"/>
      <c r="P397" s="26"/>
      <c r="Z397" s="7"/>
      <c r="AN397" s="8"/>
      <c r="AO397" s="8"/>
    </row>
    <row r="398" spans="9:41" x14ac:dyDescent="0.25">
      <c r="I398" s="26"/>
      <c r="J398" s="26"/>
      <c r="K398" s="26"/>
      <c r="L398" s="26"/>
      <c r="N398" s="26"/>
      <c r="O398" s="26"/>
      <c r="P398" s="26"/>
      <c r="Z398" s="7"/>
      <c r="AN398" s="8"/>
      <c r="AO398" s="8"/>
    </row>
    <row r="399" spans="9:41" x14ac:dyDescent="0.25">
      <c r="I399" s="26"/>
      <c r="J399" s="26"/>
      <c r="K399" s="26"/>
      <c r="L399" s="26"/>
      <c r="N399" s="26"/>
      <c r="O399" s="26"/>
      <c r="P399" s="26"/>
      <c r="Z399" s="7"/>
      <c r="AN399" s="8"/>
      <c r="AO399" s="8"/>
    </row>
    <row r="400" spans="9:41" x14ac:dyDescent="0.25">
      <c r="I400" s="26"/>
      <c r="J400" s="26"/>
      <c r="K400" s="26"/>
      <c r="L400" s="26"/>
      <c r="N400" s="26"/>
      <c r="O400" s="26"/>
      <c r="P400" s="26"/>
      <c r="Z400" s="7"/>
      <c r="AN400" s="8"/>
      <c r="AO400" s="8"/>
    </row>
    <row r="401" spans="9:41" x14ac:dyDescent="0.25">
      <c r="I401" s="26"/>
      <c r="J401" s="26"/>
      <c r="K401" s="26"/>
      <c r="L401" s="26"/>
      <c r="N401" s="26"/>
      <c r="O401" s="26"/>
      <c r="P401" s="26"/>
      <c r="Z401" s="7"/>
      <c r="AN401" s="8"/>
      <c r="AO401" s="8"/>
    </row>
    <row r="402" spans="9:41" x14ac:dyDescent="0.25">
      <c r="I402" s="26"/>
      <c r="J402" s="26"/>
      <c r="K402" s="26"/>
      <c r="L402" s="26"/>
      <c r="N402" s="26"/>
      <c r="O402" s="26"/>
      <c r="P402" s="26"/>
      <c r="Z402" s="7"/>
      <c r="AN402" s="8"/>
      <c r="AO402" s="8"/>
    </row>
    <row r="403" spans="9:41" x14ac:dyDescent="0.25">
      <c r="I403" s="26"/>
      <c r="J403" s="26"/>
      <c r="K403" s="26"/>
      <c r="L403" s="26"/>
      <c r="N403" s="26"/>
      <c r="O403" s="26"/>
      <c r="P403" s="26"/>
      <c r="Z403" s="7"/>
      <c r="AN403" s="8"/>
      <c r="AO403" s="8"/>
    </row>
    <row r="404" spans="9:41" x14ac:dyDescent="0.25">
      <c r="I404" s="26"/>
      <c r="J404" s="26"/>
      <c r="K404" s="26"/>
      <c r="L404" s="26"/>
      <c r="N404" s="26"/>
      <c r="O404" s="26"/>
      <c r="P404" s="26"/>
      <c r="Z404" s="7"/>
      <c r="AN404" s="8"/>
      <c r="AO404" s="8"/>
    </row>
    <row r="405" spans="9:41" x14ac:dyDescent="0.25">
      <c r="I405" s="26"/>
      <c r="J405" s="26"/>
      <c r="K405" s="26"/>
      <c r="L405" s="26"/>
      <c r="N405" s="26"/>
      <c r="O405" s="26"/>
      <c r="P405" s="26"/>
      <c r="Z405" s="7"/>
      <c r="AN405" s="8"/>
      <c r="AO405" s="8"/>
    </row>
    <row r="406" spans="9:41" x14ac:dyDescent="0.25">
      <c r="I406" s="26"/>
      <c r="J406" s="26"/>
      <c r="K406" s="26"/>
      <c r="L406" s="26"/>
      <c r="N406" s="26"/>
      <c r="O406" s="26"/>
      <c r="P406" s="26"/>
      <c r="Z406" s="7"/>
      <c r="AN406" s="8"/>
      <c r="AO406" s="8"/>
    </row>
    <row r="407" spans="9:41" x14ac:dyDescent="0.25">
      <c r="I407" s="26"/>
      <c r="J407" s="26"/>
      <c r="K407" s="26"/>
      <c r="L407" s="26"/>
      <c r="N407" s="26"/>
      <c r="O407" s="26"/>
      <c r="P407" s="26"/>
      <c r="Z407" s="7"/>
      <c r="AN407" s="8"/>
      <c r="AO407" s="8"/>
    </row>
    <row r="408" spans="9:41" x14ac:dyDescent="0.25">
      <c r="I408" s="26"/>
      <c r="J408" s="26"/>
      <c r="K408" s="26"/>
      <c r="L408" s="26"/>
      <c r="N408" s="26"/>
      <c r="O408" s="26"/>
      <c r="P408" s="26"/>
      <c r="Z408" s="7"/>
      <c r="AN408" s="8"/>
      <c r="AO408" s="8"/>
    </row>
    <row r="409" spans="9:41" x14ac:dyDescent="0.25">
      <c r="I409" s="26"/>
      <c r="J409" s="26"/>
      <c r="K409" s="26"/>
      <c r="L409" s="26"/>
      <c r="N409" s="26"/>
      <c r="O409" s="26"/>
      <c r="P409" s="26"/>
      <c r="Z409" s="7"/>
      <c r="AN409" s="8"/>
      <c r="AO409" s="8"/>
    </row>
    <row r="410" spans="9:41" x14ac:dyDescent="0.25">
      <c r="I410" s="26"/>
      <c r="J410" s="26"/>
      <c r="K410" s="26"/>
      <c r="L410" s="26"/>
      <c r="N410" s="26"/>
      <c r="O410" s="26"/>
      <c r="P410" s="26"/>
      <c r="Z410" s="7"/>
      <c r="AN410" s="8"/>
      <c r="AO410" s="8"/>
    </row>
    <row r="411" spans="9:41" x14ac:dyDescent="0.25">
      <c r="I411" s="26"/>
      <c r="J411" s="26"/>
      <c r="K411" s="26"/>
      <c r="L411" s="26"/>
      <c r="N411" s="26"/>
      <c r="O411" s="26"/>
      <c r="P411" s="26"/>
      <c r="Z411" s="7"/>
      <c r="AN411" s="8"/>
      <c r="AO411" s="8"/>
    </row>
    <row r="412" spans="9:41" x14ac:dyDescent="0.25">
      <c r="I412" s="26"/>
      <c r="J412" s="26"/>
      <c r="K412" s="26"/>
      <c r="L412" s="26"/>
      <c r="N412" s="26"/>
      <c r="O412" s="26"/>
      <c r="P412" s="26"/>
      <c r="Z412" s="7"/>
      <c r="AN412" s="8"/>
      <c r="AO412" s="8"/>
    </row>
    <row r="413" spans="9:41" x14ac:dyDescent="0.25">
      <c r="I413" s="26"/>
      <c r="J413" s="26"/>
      <c r="K413" s="26"/>
      <c r="L413" s="26"/>
      <c r="N413" s="26"/>
      <c r="O413" s="26"/>
      <c r="P413" s="26"/>
      <c r="Z413" s="7"/>
      <c r="AN413" s="8"/>
      <c r="AO413" s="8"/>
    </row>
    <row r="414" spans="9:41" x14ac:dyDescent="0.25">
      <c r="I414" s="26"/>
      <c r="J414" s="26"/>
      <c r="K414" s="26"/>
      <c r="L414" s="26"/>
      <c r="N414" s="26"/>
      <c r="O414" s="26"/>
      <c r="P414" s="26"/>
      <c r="Z414" s="7"/>
      <c r="AN414" s="8"/>
      <c r="AO414" s="8"/>
    </row>
    <row r="415" spans="9:41" x14ac:dyDescent="0.25">
      <c r="I415" s="26"/>
      <c r="J415" s="26"/>
      <c r="K415" s="26"/>
      <c r="L415" s="26"/>
      <c r="N415" s="26"/>
      <c r="O415" s="26"/>
      <c r="P415" s="26"/>
      <c r="Z415" s="7"/>
      <c r="AN415" s="8"/>
      <c r="AO415" s="8"/>
    </row>
    <row r="416" spans="9:41" x14ac:dyDescent="0.25">
      <c r="I416" s="26"/>
      <c r="J416" s="26"/>
      <c r="K416" s="26"/>
      <c r="L416" s="26"/>
      <c r="N416" s="26"/>
      <c r="O416" s="26"/>
      <c r="P416" s="26"/>
      <c r="Z416" s="7"/>
      <c r="AN416" s="8"/>
      <c r="AO416" s="8"/>
    </row>
    <row r="417" spans="9:41" x14ac:dyDescent="0.25">
      <c r="I417" s="26"/>
      <c r="J417" s="26"/>
      <c r="K417" s="26"/>
      <c r="L417" s="26"/>
      <c r="N417" s="26"/>
      <c r="O417" s="26"/>
      <c r="P417" s="26"/>
      <c r="Z417" s="7"/>
      <c r="AN417" s="8"/>
      <c r="AO417" s="8"/>
    </row>
    <row r="418" spans="9:41" x14ac:dyDescent="0.25">
      <c r="I418" s="26"/>
      <c r="J418" s="26"/>
      <c r="K418" s="26"/>
      <c r="L418" s="26"/>
      <c r="N418" s="26"/>
      <c r="O418" s="26"/>
      <c r="P418" s="26"/>
      <c r="Z418" s="7"/>
      <c r="AN418" s="8"/>
      <c r="AO418" s="8"/>
    </row>
    <row r="419" spans="9:41" x14ac:dyDescent="0.25">
      <c r="I419" s="26"/>
      <c r="J419" s="26"/>
      <c r="K419" s="26"/>
      <c r="L419" s="26"/>
      <c r="N419" s="26"/>
      <c r="O419" s="26"/>
      <c r="P419" s="26"/>
      <c r="Z419" s="7"/>
      <c r="AN419" s="8"/>
      <c r="AO419" s="8"/>
    </row>
    <row r="420" spans="9:41" x14ac:dyDescent="0.25">
      <c r="I420" s="26"/>
      <c r="J420" s="26"/>
      <c r="K420" s="26"/>
      <c r="L420" s="26"/>
      <c r="N420" s="26"/>
      <c r="O420" s="26"/>
      <c r="P420" s="26"/>
      <c r="Z420" s="7"/>
      <c r="AN420" s="8"/>
      <c r="AO420" s="8"/>
    </row>
    <row r="421" spans="9:41" x14ac:dyDescent="0.25">
      <c r="I421" s="26"/>
      <c r="J421" s="26"/>
      <c r="K421" s="26"/>
      <c r="L421" s="26"/>
      <c r="N421" s="26"/>
      <c r="O421" s="26"/>
      <c r="P421" s="26"/>
      <c r="Z421" s="7"/>
      <c r="AN421" s="8"/>
      <c r="AO421" s="8"/>
    </row>
    <row r="422" spans="9:41" x14ac:dyDescent="0.25">
      <c r="I422" s="26"/>
      <c r="J422" s="26"/>
      <c r="K422" s="26"/>
      <c r="L422" s="26"/>
      <c r="N422" s="26"/>
      <c r="O422" s="26"/>
      <c r="P422" s="26"/>
      <c r="Z422" s="7"/>
      <c r="AN422" s="8"/>
      <c r="AO422" s="8"/>
    </row>
    <row r="423" spans="9:41" x14ac:dyDescent="0.25">
      <c r="I423" s="26"/>
      <c r="J423" s="26"/>
      <c r="K423" s="26"/>
      <c r="L423" s="26"/>
      <c r="N423" s="26"/>
      <c r="O423" s="26"/>
      <c r="P423" s="26"/>
      <c r="Z423" s="7"/>
      <c r="AN423" s="8"/>
      <c r="AO423" s="8"/>
    </row>
    <row r="424" spans="9:41" x14ac:dyDescent="0.25">
      <c r="I424" s="26"/>
      <c r="J424" s="26"/>
      <c r="K424" s="26"/>
      <c r="L424" s="26"/>
      <c r="N424" s="26"/>
      <c r="O424" s="26"/>
      <c r="P424" s="26"/>
      <c r="Z424" s="7"/>
      <c r="AN424" s="8"/>
      <c r="AO424" s="8"/>
    </row>
    <row r="425" spans="9:41" x14ac:dyDescent="0.25">
      <c r="I425" s="26"/>
      <c r="J425" s="26"/>
      <c r="K425" s="26"/>
      <c r="L425" s="26"/>
      <c r="N425" s="26"/>
      <c r="O425" s="26"/>
      <c r="P425" s="26"/>
      <c r="Z425" s="7"/>
      <c r="AN425" s="8"/>
      <c r="AO425" s="8"/>
    </row>
    <row r="426" spans="9:41" x14ac:dyDescent="0.25">
      <c r="I426" s="26"/>
      <c r="J426" s="26"/>
      <c r="K426" s="26"/>
      <c r="L426" s="26"/>
      <c r="N426" s="26"/>
      <c r="O426" s="26"/>
      <c r="P426" s="26"/>
      <c r="Z426" s="7"/>
      <c r="AN426" s="8"/>
      <c r="AO426" s="8"/>
    </row>
    <row r="427" spans="9:41" x14ac:dyDescent="0.25">
      <c r="I427" s="26"/>
      <c r="J427" s="26"/>
      <c r="K427" s="26"/>
      <c r="L427" s="26"/>
      <c r="N427" s="26"/>
      <c r="O427" s="26"/>
      <c r="P427" s="26"/>
      <c r="Z427" s="7"/>
      <c r="AN427" s="8"/>
      <c r="AO427" s="8"/>
    </row>
    <row r="428" spans="9:41" x14ac:dyDescent="0.25">
      <c r="I428" s="26"/>
      <c r="J428" s="26"/>
      <c r="K428" s="26"/>
      <c r="L428" s="26"/>
      <c r="N428" s="26"/>
      <c r="O428" s="26"/>
      <c r="P428" s="26"/>
      <c r="Z428" s="7"/>
      <c r="AN428" s="8"/>
      <c r="AO428" s="8"/>
    </row>
    <row r="429" spans="9:41" x14ac:dyDescent="0.25">
      <c r="I429" s="26"/>
      <c r="J429" s="26"/>
      <c r="K429" s="26"/>
      <c r="L429" s="26"/>
      <c r="N429" s="26"/>
      <c r="O429" s="26"/>
      <c r="P429" s="26"/>
      <c r="Z429" s="7"/>
      <c r="AN429" s="8"/>
      <c r="AO429" s="8"/>
    </row>
    <row r="430" spans="9:41" x14ac:dyDescent="0.25">
      <c r="I430" s="26"/>
      <c r="J430" s="26"/>
      <c r="K430" s="26"/>
      <c r="L430" s="26"/>
      <c r="N430" s="26"/>
      <c r="O430" s="26"/>
      <c r="P430" s="26"/>
      <c r="Z430" s="7"/>
      <c r="AN430" s="8"/>
      <c r="AO430" s="8"/>
    </row>
    <row r="431" spans="9:41" x14ac:dyDescent="0.25">
      <c r="I431" s="26"/>
      <c r="J431" s="26"/>
      <c r="K431" s="26"/>
      <c r="L431" s="26"/>
      <c r="N431" s="26"/>
      <c r="O431" s="26"/>
      <c r="P431" s="26"/>
      <c r="Z431" s="7"/>
      <c r="AN431" s="8"/>
      <c r="AO431" s="8"/>
    </row>
    <row r="432" spans="9:41" x14ac:dyDescent="0.25">
      <c r="I432" s="26"/>
      <c r="J432" s="26"/>
      <c r="K432" s="26"/>
      <c r="L432" s="26"/>
      <c r="N432" s="26"/>
      <c r="O432" s="26"/>
      <c r="P432" s="26"/>
      <c r="Z432" s="7"/>
      <c r="AN432" s="8"/>
      <c r="AO432" s="8"/>
    </row>
    <row r="433" spans="9:41" x14ac:dyDescent="0.25">
      <c r="I433" s="26"/>
      <c r="J433" s="26"/>
      <c r="K433" s="26"/>
      <c r="L433" s="26"/>
      <c r="N433" s="26"/>
      <c r="O433" s="26"/>
      <c r="P433" s="26"/>
      <c r="Z433" s="7"/>
      <c r="AN433" s="8"/>
      <c r="AO433" s="8"/>
    </row>
    <row r="434" spans="9:41" x14ac:dyDescent="0.25">
      <c r="I434" s="26"/>
      <c r="J434" s="26"/>
      <c r="K434" s="26"/>
      <c r="L434" s="26"/>
      <c r="N434" s="26"/>
      <c r="O434" s="26"/>
      <c r="P434" s="26"/>
      <c r="Z434" s="7"/>
      <c r="AN434" s="8"/>
      <c r="AO434" s="8"/>
    </row>
    <row r="435" spans="9:41" x14ac:dyDescent="0.25">
      <c r="I435" s="26"/>
      <c r="J435" s="26"/>
      <c r="K435" s="26"/>
      <c r="L435" s="26"/>
      <c r="N435" s="26"/>
      <c r="O435" s="26"/>
      <c r="P435" s="26"/>
      <c r="Z435" s="7"/>
      <c r="AN435" s="8"/>
      <c r="AO435" s="8"/>
    </row>
    <row r="436" spans="9:41" x14ac:dyDescent="0.25">
      <c r="I436" s="26"/>
      <c r="J436" s="26"/>
      <c r="K436" s="26"/>
      <c r="L436" s="26"/>
      <c r="N436" s="26"/>
      <c r="O436" s="26"/>
      <c r="P436" s="26"/>
      <c r="Z436" s="7"/>
      <c r="AN436" s="8"/>
      <c r="AO436" s="8"/>
    </row>
    <row r="437" spans="9:41" x14ac:dyDescent="0.25">
      <c r="I437" s="26"/>
      <c r="J437" s="26"/>
      <c r="K437" s="26"/>
      <c r="L437" s="26"/>
      <c r="N437" s="26"/>
      <c r="O437" s="26"/>
      <c r="P437" s="26"/>
      <c r="Z437" s="7"/>
      <c r="AN437" s="8"/>
      <c r="AO437" s="8"/>
    </row>
    <row r="438" spans="9:41" x14ac:dyDescent="0.25">
      <c r="I438" s="26"/>
      <c r="J438" s="26"/>
      <c r="K438" s="26"/>
      <c r="L438" s="26"/>
      <c r="N438" s="26"/>
      <c r="O438" s="26"/>
      <c r="P438" s="26"/>
      <c r="Z438" s="7"/>
      <c r="AN438" s="8"/>
      <c r="AO438" s="8"/>
    </row>
    <row r="439" spans="9:41" x14ac:dyDescent="0.25">
      <c r="I439" s="26"/>
      <c r="J439" s="26"/>
      <c r="K439" s="26"/>
      <c r="L439" s="26"/>
      <c r="N439" s="26"/>
      <c r="O439" s="26"/>
      <c r="P439" s="26"/>
      <c r="Z439" s="7"/>
      <c r="AN439" s="8"/>
      <c r="AO439" s="8"/>
    </row>
    <row r="440" spans="9:41" x14ac:dyDescent="0.25">
      <c r="I440" s="26"/>
      <c r="J440" s="26"/>
      <c r="K440" s="26"/>
      <c r="L440" s="26"/>
      <c r="N440" s="26"/>
      <c r="O440" s="26"/>
      <c r="P440" s="26"/>
      <c r="Z440" s="7"/>
      <c r="AN440" s="8"/>
      <c r="AO440" s="8"/>
    </row>
    <row r="441" spans="9:41" x14ac:dyDescent="0.25">
      <c r="I441" s="26"/>
      <c r="J441" s="26"/>
      <c r="K441" s="26"/>
      <c r="L441" s="26"/>
      <c r="N441" s="26"/>
      <c r="O441" s="26"/>
      <c r="P441" s="26"/>
      <c r="Z441" s="7"/>
      <c r="AN441" s="8"/>
      <c r="AO441" s="8"/>
    </row>
    <row r="442" spans="9:41" x14ac:dyDescent="0.25">
      <c r="I442" s="26"/>
      <c r="J442" s="26"/>
      <c r="K442" s="26"/>
      <c r="L442" s="26"/>
      <c r="N442" s="26"/>
      <c r="O442" s="26"/>
      <c r="P442" s="26"/>
      <c r="Z442" s="7"/>
      <c r="AN442" s="8"/>
      <c r="AO442" s="8"/>
    </row>
    <row r="443" spans="9:41" x14ac:dyDescent="0.25">
      <c r="I443" s="26"/>
      <c r="J443" s="26"/>
      <c r="K443" s="26"/>
      <c r="L443" s="26"/>
      <c r="N443" s="26"/>
      <c r="O443" s="26"/>
      <c r="P443" s="26"/>
      <c r="Z443" s="7"/>
      <c r="AN443" s="8"/>
      <c r="AO443" s="8"/>
    </row>
    <row r="444" spans="9:41" x14ac:dyDescent="0.25">
      <c r="I444" s="26"/>
      <c r="J444" s="26"/>
      <c r="K444" s="26"/>
      <c r="L444" s="26"/>
      <c r="N444" s="26"/>
      <c r="O444" s="26"/>
      <c r="P444" s="26"/>
      <c r="Z444" s="7"/>
      <c r="AN444" s="8"/>
      <c r="AO444" s="8"/>
    </row>
    <row r="445" spans="9:41" x14ac:dyDescent="0.25">
      <c r="I445" s="26"/>
      <c r="J445" s="26"/>
      <c r="K445" s="26"/>
      <c r="L445" s="26"/>
      <c r="N445" s="26"/>
      <c r="O445" s="26"/>
      <c r="P445" s="26"/>
      <c r="Z445" s="7"/>
      <c r="AN445" s="8"/>
      <c r="AO445" s="8"/>
    </row>
    <row r="446" spans="9:41" x14ac:dyDescent="0.25">
      <c r="I446" s="26"/>
      <c r="J446" s="26"/>
      <c r="K446" s="26"/>
      <c r="L446" s="26"/>
      <c r="N446" s="26"/>
      <c r="O446" s="26"/>
      <c r="P446" s="26"/>
      <c r="Z446" s="7"/>
      <c r="AN446" s="8"/>
      <c r="AO446" s="8"/>
    </row>
    <row r="447" spans="9:41" x14ac:dyDescent="0.25">
      <c r="I447" s="26"/>
      <c r="J447" s="26"/>
      <c r="K447" s="26"/>
      <c r="L447" s="26"/>
      <c r="N447" s="26"/>
      <c r="O447" s="26"/>
      <c r="P447" s="26"/>
      <c r="Z447" s="7"/>
      <c r="AN447" s="8"/>
      <c r="AO447" s="8"/>
    </row>
    <row r="448" spans="9:41" x14ac:dyDescent="0.25">
      <c r="I448" s="26"/>
      <c r="J448" s="26"/>
      <c r="K448" s="26"/>
      <c r="L448" s="26"/>
      <c r="N448" s="26"/>
      <c r="O448" s="26"/>
      <c r="P448" s="26"/>
      <c r="Z448" s="7"/>
      <c r="AN448" s="8"/>
      <c r="AO448" s="8"/>
    </row>
    <row r="449" spans="9:41" x14ac:dyDescent="0.25">
      <c r="I449" s="26"/>
      <c r="J449" s="26"/>
      <c r="K449" s="26"/>
      <c r="L449" s="26"/>
      <c r="N449" s="26"/>
      <c r="O449" s="26"/>
      <c r="P449" s="26"/>
      <c r="Z449" s="7"/>
      <c r="AN449" s="8"/>
      <c r="AO449" s="8"/>
    </row>
    <row r="450" spans="9:41" x14ac:dyDescent="0.25">
      <c r="I450" s="26"/>
      <c r="J450" s="26"/>
      <c r="K450" s="26"/>
      <c r="L450" s="26"/>
      <c r="N450" s="26"/>
      <c r="O450" s="26"/>
      <c r="P450" s="26"/>
      <c r="Z450" s="7"/>
      <c r="AN450" s="8"/>
      <c r="AO450" s="8"/>
    </row>
    <row r="451" spans="9:41" x14ac:dyDescent="0.25">
      <c r="I451" s="26"/>
      <c r="J451" s="26"/>
      <c r="K451" s="26"/>
      <c r="L451" s="26"/>
      <c r="N451" s="26"/>
      <c r="O451" s="26"/>
      <c r="P451" s="26"/>
      <c r="Z451" s="7"/>
      <c r="AN451" s="8"/>
      <c r="AO451" s="8"/>
    </row>
    <row r="452" spans="9:41" x14ac:dyDescent="0.25">
      <c r="I452" s="26"/>
      <c r="J452" s="26"/>
      <c r="K452" s="26"/>
      <c r="L452" s="26"/>
      <c r="N452" s="26"/>
      <c r="O452" s="26"/>
      <c r="P452" s="26"/>
      <c r="Z452" s="7"/>
      <c r="AN452" s="8"/>
      <c r="AO452" s="8"/>
    </row>
    <row r="453" spans="9:41" x14ac:dyDescent="0.25">
      <c r="I453" s="26"/>
      <c r="J453" s="26"/>
      <c r="K453" s="26"/>
      <c r="L453" s="26"/>
      <c r="N453" s="26"/>
      <c r="O453" s="26"/>
      <c r="P453" s="26"/>
      <c r="Z453" s="7"/>
      <c r="AN453" s="8"/>
      <c r="AO453" s="8"/>
    </row>
    <row r="454" spans="9:41" x14ac:dyDescent="0.25">
      <c r="I454" s="26"/>
      <c r="J454" s="26"/>
      <c r="K454" s="26"/>
      <c r="L454" s="26"/>
      <c r="N454" s="26"/>
      <c r="O454" s="26"/>
      <c r="P454" s="26"/>
      <c r="Z454" s="7"/>
      <c r="AN454" s="8"/>
      <c r="AO454" s="8"/>
    </row>
    <row r="455" spans="9:41" x14ac:dyDescent="0.25">
      <c r="I455" s="26"/>
      <c r="J455" s="26"/>
      <c r="K455" s="26"/>
      <c r="L455" s="26"/>
      <c r="N455" s="26"/>
      <c r="O455" s="26"/>
      <c r="P455" s="26"/>
      <c r="Z455" s="7"/>
      <c r="AN455" s="8"/>
      <c r="AO455" s="8"/>
    </row>
    <row r="456" spans="9:41" x14ac:dyDescent="0.25">
      <c r="I456" s="26"/>
      <c r="J456" s="26"/>
      <c r="K456" s="26"/>
      <c r="L456" s="26"/>
      <c r="N456" s="26"/>
      <c r="O456" s="26"/>
      <c r="P456" s="26"/>
      <c r="Z456" s="7"/>
      <c r="AN456" s="8"/>
      <c r="AO456" s="8"/>
    </row>
    <row r="457" spans="9:41" x14ac:dyDescent="0.25">
      <c r="I457" s="26"/>
      <c r="J457" s="26"/>
      <c r="K457" s="26"/>
      <c r="L457" s="26"/>
      <c r="N457" s="26"/>
      <c r="O457" s="26"/>
      <c r="P457" s="26"/>
      <c r="Z457" s="7"/>
      <c r="AN457" s="8"/>
      <c r="AO457" s="8"/>
    </row>
    <row r="458" spans="9:41" x14ac:dyDescent="0.25">
      <c r="I458" s="26"/>
      <c r="J458" s="26"/>
      <c r="K458" s="26"/>
      <c r="L458" s="26"/>
      <c r="N458" s="26"/>
      <c r="O458" s="26"/>
      <c r="P458" s="26"/>
      <c r="Z458" s="7"/>
      <c r="AN458" s="8"/>
      <c r="AO458" s="8"/>
    </row>
    <row r="459" spans="9:41" x14ac:dyDescent="0.25">
      <c r="I459" s="26"/>
      <c r="J459" s="26"/>
      <c r="K459" s="26"/>
      <c r="L459" s="26"/>
      <c r="N459" s="26"/>
      <c r="O459" s="26"/>
      <c r="P459" s="26"/>
      <c r="Z459" s="7"/>
      <c r="AN459" s="8"/>
      <c r="AO459" s="8"/>
    </row>
    <row r="460" spans="9:41" x14ac:dyDescent="0.25">
      <c r="I460" s="26"/>
      <c r="J460" s="26"/>
      <c r="K460" s="26"/>
      <c r="L460" s="26"/>
      <c r="N460" s="26"/>
      <c r="O460" s="26"/>
      <c r="P460" s="26"/>
      <c r="Z460" s="7"/>
      <c r="AN460" s="8"/>
      <c r="AO460" s="8"/>
    </row>
    <row r="461" spans="9:41" x14ac:dyDescent="0.25">
      <c r="I461" s="26"/>
      <c r="J461" s="26"/>
      <c r="K461" s="26"/>
      <c r="L461" s="26"/>
      <c r="N461" s="26"/>
      <c r="O461" s="26"/>
      <c r="P461" s="26"/>
      <c r="Z461" s="7"/>
      <c r="AN461" s="8"/>
      <c r="AO461" s="8"/>
    </row>
    <row r="462" spans="9:41" x14ac:dyDescent="0.25">
      <c r="I462" s="26"/>
      <c r="J462" s="26"/>
      <c r="K462" s="26"/>
      <c r="L462" s="26"/>
      <c r="N462" s="26"/>
      <c r="O462" s="26"/>
      <c r="P462" s="26"/>
      <c r="Z462" s="7"/>
      <c r="AN462" s="8"/>
      <c r="AO462" s="8"/>
    </row>
    <row r="463" spans="9:41" x14ac:dyDescent="0.25">
      <c r="I463" s="26"/>
      <c r="J463" s="26"/>
      <c r="K463" s="26"/>
      <c r="L463" s="26"/>
      <c r="N463" s="26"/>
      <c r="O463" s="26"/>
      <c r="P463" s="26"/>
      <c r="Z463" s="7"/>
      <c r="AN463" s="8"/>
      <c r="AO463" s="8"/>
    </row>
    <row r="464" spans="9:41" x14ac:dyDescent="0.25">
      <c r="I464" s="26"/>
      <c r="J464" s="26"/>
      <c r="K464" s="26"/>
      <c r="L464" s="26"/>
      <c r="N464" s="26"/>
      <c r="O464" s="26"/>
      <c r="P464" s="26"/>
      <c r="Z464" s="7"/>
      <c r="AN464" s="8"/>
      <c r="AO464" s="8"/>
    </row>
    <row r="465" spans="9:41" x14ac:dyDescent="0.25">
      <c r="I465" s="26"/>
      <c r="J465" s="26"/>
      <c r="K465" s="26"/>
      <c r="L465" s="26"/>
      <c r="N465" s="26"/>
      <c r="O465" s="26"/>
      <c r="P465" s="26"/>
      <c r="Z465" s="7"/>
      <c r="AN465" s="8"/>
      <c r="AO465" s="8"/>
    </row>
    <row r="466" spans="9:41" x14ac:dyDescent="0.25">
      <c r="I466" s="26"/>
      <c r="J466" s="26"/>
      <c r="K466" s="26"/>
      <c r="L466" s="26"/>
      <c r="N466" s="26"/>
      <c r="O466" s="26"/>
      <c r="P466" s="26"/>
      <c r="Z466" s="7"/>
      <c r="AN466" s="8"/>
      <c r="AO466" s="8"/>
    </row>
    <row r="467" spans="9:41" x14ac:dyDescent="0.25">
      <c r="I467" s="26"/>
      <c r="J467" s="26"/>
      <c r="K467" s="26"/>
      <c r="L467" s="26"/>
      <c r="N467" s="26"/>
      <c r="O467" s="26"/>
      <c r="P467" s="26"/>
      <c r="Z467" s="7"/>
      <c r="AN467" s="8"/>
      <c r="AO467" s="8"/>
    </row>
    <row r="468" spans="9:41" x14ac:dyDescent="0.25">
      <c r="I468" s="26"/>
      <c r="J468" s="26"/>
      <c r="K468" s="26"/>
      <c r="L468" s="26"/>
      <c r="N468" s="26"/>
      <c r="O468" s="26"/>
      <c r="P468" s="26"/>
      <c r="Z468" s="7"/>
      <c r="AN468" s="8"/>
      <c r="AO468" s="8"/>
    </row>
    <row r="469" spans="9:41" x14ac:dyDescent="0.25">
      <c r="I469" s="26"/>
      <c r="J469" s="26"/>
      <c r="K469" s="26"/>
      <c r="L469" s="26"/>
      <c r="N469" s="26"/>
      <c r="O469" s="26"/>
      <c r="P469" s="26"/>
      <c r="Z469" s="7"/>
      <c r="AN469" s="8"/>
      <c r="AO469" s="8"/>
    </row>
    <row r="470" spans="9:41" x14ac:dyDescent="0.25">
      <c r="I470" s="26"/>
      <c r="J470" s="26"/>
      <c r="K470" s="26"/>
      <c r="L470" s="26"/>
      <c r="N470" s="26"/>
      <c r="O470" s="26"/>
      <c r="P470" s="26"/>
      <c r="Z470" s="7"/>
      <c r="AN470" s="8"/>
      <c r="AO470" s="8"/>
    </row>
    <row r="471" spans="9:41" x14ac:dyDescent="0.25">
      <c r="I471" s="26"/>
      <c r="J471" s="26"/>
      <c r="K471" s="26"/>
      <c r="L471" s="26"/>
      <c r="N471" s="26"/>
      <c r="O471" s="26"/>
      <c r="P471" s="26"/>
      <c r="Z471" s="7"/>
      <c r="AN471" s="8"/>
      <c r="AO471" s="8"/>
    </row>
    <row r="472" spans="9:41" x14ac:dyDescent="0.25">
      <c r="I472" s="26"/>
      <c r="J472" s="26"/>
      <c r="K472" s="26"/>
      <c r="L472" s="26"/>
      <c r="N472" s="26"/>
      <c r="O472" s="26"/>
      <c r="P472" s="26"/>
      <c r="Z472" s="7"/>
      <c r="AN472" s="8"/>
      <c r="AO472" s="8"/>
    </row>
    <row r="473" spans="9:41" x14ac:dyDescent="0.25">
      <c r="I473" s="26"/>
      <c r="J473" s="26"/>
      <c r="K473" s="26"/>
      <c r="L473" s="26"/>
      <c r="N473" s="26"/>
      <c r="O473" s="26"/>
      <c r="P473" s="26"/>
      <c r="Z473" s="7"/>
      <c r="AN473" s="8"/>
      <c r="AO473" s="8"/>
    </row>
    <row r="474" spans="9:41" x14ac:dyDescent="0.25">
      <c r="I474" s="26"/>
      <c r="J474" s="26"/>
      <c r="K474" s="26"/>
      <c r="L474" s="26"/>
      <c r="N474" s="26"/>
      <c r="O474" s="26"/>
      <c r="P474" s="26"/>
      <c r="Z474" s="7"/>
      <c r="AN474" s="8"/>
      <c r="AO474" s="8"/>
    </row>
    <row r="475" spans="9:41" x14ac:dyDescent="0.25">
      <c r="I475" s="26"/>
      <c r="J475" s="26"/>
      <c r="K475" s="26"/>
      <c r="L475" s="26"/>
      <c r="N475" s="26"/>
      <c r="O475" s="26"/>
      <c r="P475" s="26"/>
      <c r="Z475" s="7"/>
      <c r="AN475" s="8"/>
      <c r="AO475" s="8"/>
    </row>
    <row r="476" spans="9:41" x14ac:dyDescent="0.25">
      <c r="I476" s="26"/>
      <c r="J476" s="26"/>
      <c r="K476" s="26"/>
      <c r="L476" s="26"/>
      <c r="N476" s="26"/>
      <c r="O476" s="26"/>
      <c r="P476" s="26"/>
      <c r="Z476" s="7"/>
      <c r="AN476" s="8"/>
      <c r="AO476" s="8"/>
    </row>
    <row r="477" spans="9:41" x14ac:dyDescent="0.25">
      <c r="I477" s="26"/>
      <c r="J477" s="26"/>
      <c r="K477" s="26"/>
      <c r="L477" s="26"/>
      <c r="N477" s="26"/>
      <c r="O477" s="26"/>
      <c r="P477" s="26"/>
      <c r="Z477" s="7"/>
      <c r="AN477" s="8"/>
      <c r="AO477" s="8"/>
    </row>
    <row r="478" spans="9:41" x14ac:dyDescent="0.25">
      <c r="I478" s="26"/>
      <c r="J478" s="26"/>
      <c r="K478" s="26"/>
      <c r="L478" s="26"/>
      <c r="N478" s="26"/>
      <c r="O478" s="26"/>
      <c r="P478" s="26"/>
      <c r="Z478" s="7"/>
      <c r="AN478" s="8"/>
      <c r="AO478" s="8"/>
    </row>
    <row r="479" spans="9:41" x14ac:dyDescent="0.25">
      <c r="I479" s="26"/>
      <c r="J479" s="26"/>
      <c r="K479" s="26"/>
      <c r="L479" s="26"/>
      <c r="N479" s="26"/>
      <c r="O479" s="26"/>
      <c r="P479" s="26"/>
      <c r="Z479" s="7"/>
      <c r="AN479" s="8"/>
      <c r="AO479" s="8"/>
    </row>
    <row r="480" spans="9:41" x14ac:dyDescent="0.25">
      <c r="I480" s="26"/>
      <c r="J480" s="26"/>
      <c r="K480" s="26"/>
      <c r="L480" s="26"/>
      <c r="N480" s="26"/>
      <c r="O480" s="26"/>
      <c r="P480" s="26"/>
      <c r="Z480" s="7"/>
      <c r="AN480" s="8"/>
      <c r="AO480" s="8"/>
    </row>
    <row r="481" spans="9:41" x14ac:dyDescent="0.25">
      <c r="I481" s="26"/>
      <c r="J481" s="26"/>
      <c r="K481" s="26"/>
      <c r="L481" s="26"/>
      <c r="N481" s="26"/>
      <c r="O481" s="26"/>
      <c r="P481" s="26"/>
      <c r="Z481" s="7"/>
      <c r="AN481" s="8"/>
      <c r="AO481" s="8"/>
    </row>
    <row r="482" spans="9:41" x14ac:dyDescent="0.25">
      <c r="I482" s="26"/>
      <c r="J482" s="26"/>
      <c r="K482" s="26"/>
      <c r="L482" s="26"/>
      <c r="N482" s="26"/>
      <c r="O482" s="26"/>
      <c r="P482" s="26"/>
      <c r="Z482" s="7"/>
      <c r="AN482" s="8"/>
      <c r="AO482" s="8"/>
    </row>
    <row r="483" spans="9:41" x14ac:dyDescent="0.25">
      <c r="I483" s="26"/>
      <c r="J483" s="26"/>
      <c r="K483" s="26"/>
      <c r="L483" s="26"/>
      <c r="N483" s="26"/>
      <c r="O483" s="26"/>
      <c r="P483" s="26"/>
      <c r="Z483" s="7"/>
      <c r="AN483" s="8"/>
      <c r="AO483" s="8"/>
    </row>
    <row r="484" spans="9:41" x14ac:dyDescent="0.25">
      <c r="I484" s="26"/>
      <c r="J484" s="26"/>
      <c r="K484" s="26"/>
      <c r="L484" s="26"/>
      <c r="N484" s="26"/>
      <c r="O484" s="26"/>
      <c r="P484" s="26"/>
      <c r="Z484" s="7"/>
      <c r="AN484" s="8"/>
      <c r="AO484" s="8"/>
    </row>
    <row r="485" spans="9:41" x14ac:dyDescent="0.25">
      <c r="I485" s="26"/>
      <c r="J485" s="26"/>
      <c r="K485" s="26"/>
      <c r="L485" s="26"/>
      <c r="N485" s="26"/>
      <c r="O485" s="26"/>
      <c r="P485" s="26"/>
      <c r="Z485" s="7"/>
      <c r="AN485" s="8"/>
      <c r="AO485" s="8"/>
    </row>
    <row r="486" spans="9:41" x14ac:dyDescent="0.25">
      <c r="I486" s="26"/>
      <c r="J486" s="26"/>
      <c r="K486" s="26"/>
      <c r="L486" s="26"/>
      <c r="N486" s="26"/>
      <c r="O486" s="26"/>
      <c r="P486" s="26"/>
      <c r="Z486" s="7"/>
      <c r="AN486" s="8"/>
      <c r="AO486" s="8"/>
    </row>
    <row r="487" spans="9:41" x14ac:dyDescent="0.25">
      <c r="I487" s="26"/>
      <c r="J487" s="26"/>
      <c r="K487" s="26"/>
      <c r="L487" s="26"/>
      <c r="N487" s="26"/>
      <c r="O487" s="26"/>
      <c r="P487" s="26"/>
      <c r="Z487" s="7"/>
      <c r="AN487" s="8"/>
      <c r="AO487" s="8"/>
    </row>
    <row r="488" spans="9:41" x14ac:dyDescent="0.25">
      <c r="I488" s="26"/>
      <c r="J488" s="26"/>
      <c r="K488" s="26"/>
      <c r="L488" s="26"/>
      <c r="N488" s="26"/>
      <c r="O488" s="26"/>
      <c r="P488" s="26"/>
      <c r="Z488" s="7"/>
      <c r="AN488" s="8"/>
      <c r="AO488" s="8"/>
    </row>
    <row r="489" spans="9:41" x14ac:dyDescent="0.25">
      <c r="I489" s="26"/>
      <c r="J489" s="26"/>
      <c r="K489" s="26"/>
      <c r="L489" s="26"/>
      <c r="N489" s="26"/>
      <c r="O489" s="26"/>
      <c r="P489" s="26"/>
      <c r="Z489" s="7"/>
      <c r="AN489" s="8"/>
      <c r="AO489" s="8"/>
    </row>
    <row r="490" spans="9:41" x14ac:dyDescent="0.25">
      <c r="I490" s="26"/>
      <c r="J490" s="26"/>
      <c r="K490" s="26"/>
      <c r="L490" s="26"/>
      <c r="N490" s="26"/>
      <c r="O490" s="26"/>
      <c r="P490" s="26"/>
      <c r="Z490" s="7"/>
      <c r="AN490" s="8"/>
      <c r="AO490" s="8"/>
    </row>
    <row r="491" spans="9:41" x14ac:dyDescent="0.25">
      <c r="I491" s="26"/>
      <c r="J491" s="26"/>
      <c r="K491" s="26"/>
      <c r="L491" s="26"/>
      <c r="N491" s="26"/>
      <c r="O491" s="26"/>
      <c r="P491" s="26"/>
      <c r="Z491" s="7"/>
      <c r="AN491" s="8"/>
      <c r="AO491" s="8"/>
    </row>
    <row r="492" spans="9:41" x14ac:dyDescent="0.25">
      <c r="I492" s="26"/>
      <c r="J492" s="26"/>
      <c r="K492" s="26"/>
      <c r="L492" s="26"/>
      <c r="N492" s="26"/>
      <c r="O492" s="26"/>
      <c r="P492" s="26"/>
      <c r="Z492" s="7"/>
      <c r="AN492" s="8"/>
      <c r="AO492" s="8"/>
    </row>
    <row r="493" spans="9:41" x14ac:dyDescent="0.25">
      <c r="I493" s="26"/>
      <c r="J493" s="26"/>
      <c r="K493" s="26"/>
      <c r="L493" s="26"/>
      <c r="N493" s="26"/>
      <c r="O493" s="26"/>
      <c r="P493" s="26"/>
      <c r="Z493" s="7"/>
      <c r="AN493" s="8"/>
      <c r="AO493" s="8"/>
    </row>
    <row r="494" spans="9:41" x14ac:dyDescent="0.25">
      <c r="I494" s="26"/>
      <c r="J494" s="26"/>
      <c r="K494" s="26"/>
      <c r="L494" s="26"/>
      <c r="N494" s="26"/>
      <c r="O494" s="26"/>
      <c r="P494" s="26"/>
      <c r="Z494" s="7"/>
      <c r="AN494" s="8"/>
      <c r="AO494" s="8"/>
    </row>
    <row r="495" spans="9:41" x14ac:dyDescent="0.25">
      <c r="I495" s="26"/>
      <c r="J495" s="26"/>
      <c r="K495" s="26"/>
      <c r="L495" s="26"/>
      <c r="N495" s="26"/>
      <c r="O495" s="26"/>
      <c r="P495" s="26"/>
      <c r="Z495" s="7"/>
      <c r="AN495" s="8"/>
      <c r="AO495" s="8"/>
    </row>
    <row r="496" spans="9:41" x14ac:dyDescent="0.25">
      <c r="I496" s="26"/>
      <c r="J496" s="26"/>
      <c r="K496" s="26"/>
      <c r="L496" s="26"/>
      <c r="N496" s="26"/>
      <c r="O496" s="26"/>
      <c r="P496" s="26"/>
      <c r="Z496" s="7"/>
      <c r="AN496" s="8"/>
      <c r="AO496" s="8"/>
    </row>
    <row r="497" spans="9:41" x14ac:dyDescent="0.25">
      <c r="I497" s="26"/>
      <c r="J497" s="26"/>
      <c r="K497" s="26"/>
      <c r="L497" s="26"/>
      <c r="N497" s="26"/>
      <c r="O497" s="26"/>
      <c r="P497" s="26"/>
      <c r="Z497" s="7"/>
      <c r="AN497" s="8"/>
      <c r="AO497" s="8"/>
    </row>
    <row r="498" spans="9:41" x14ac:dyDescent="0.25">
      <c r="I498" s="26"/>
      <c r="J498" s="26"/>
      <c r="K498" s="26"/>
      <c r="L498" s="26"/>
      <c r="N498" s="26"/>
      <c r="O498" s="26"/>
      <c r="P498" s="26"/>
      <c r="Z498" s="7"/>
      <c r="AN498" s="8"/>
      <c r="AO498" s="8"/>
    </row>
    <row r="499" spans="9:41" x14ac:dyDescent="0.25">
      <c r="I499" s="26"/>
      <c r="J499" s="26"/>
      <c r="K499" s="26"/>
      <c r="L499" s="26"/>
      <c r="N499" s="26"/>
      <c r="O499" s="26"/>
      <c r="P499" s="26"/>
      <c r="Z499" s="7"/>
      <c r="AN499" s="8"/>
      <c r="AO499" s="8"/>
    </row>
  </sheetData>
  <mergeCells count="25">
    <mergeCell ref="N1:P1"/>
    <mergeCell ref="A2:P2"/>
    <mergeCell ref="A3:A4"/>
    <mergeCell ref="B3:B4"/>
    <mergeCell ref="D3:D4"/>
    <mergeCell ref="F3:F4"/>
    <mergeCell ref="H3:H4"/>
    <mergeCell ref="I3:I4"/>
    <mergeCell ref="K3:K4"/>
    <mergeCell ref="M3:M4"/>
    <mergeCell ref="O3:O4"/>
    <mergeCell ref="P3:P4"/>
    <mergeCell ref="C3:C4"/>
    <mergeCell ref="J3:J4"/>
    <mergeCell ref="E3:E4"/>
    <mergeCell ref="A116:A134"/>
    <mergeCell ref="A136:A154"/>
    <mergeCell ref="N3:N4"/>
    <mergeCell ref="A6:A31"/>
    <mergeCell ref="A33:A58"/>
    <mergeCell ref="A60:A76"/>
    <mergeCell ref="A78:A109"/>
    <mergeCell ref="A111:A112"/>
    <mergeCell ref="L3:L4"/>
    <mergeCell ref="G3:G4"/>
  </mergeCells>
  <pageMargins left="0.70866141732283472" right="0.70866141732283472" top="0.74803149606299213" bottom="0.74803149606299213" header="0.31496062992125984" footer="0.31496062992125984"/>
  <pageSetup paperSize="9" scale="58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workbookViewId="0">
      <selection activeCell="A2" sqref="A2:O2"/>
    </sheetView>
  </sheetViews>
  <sheetFormatPr defaultRowHeight="15" x14ac:dyDescent="0.25"/>
  <cols>
    <col min="1" max="1" width="28.5703125" style="75" customWidth="1"/>
    <col min="2" max="2" width="16.42578125" style="75" customWidth="1"/>
    <col min="3" max="5" width="9.140625" style="75"/>
    <col min="6" max="6" width="9.140625" style="82"/>
    <col min="7" max="11" width="9.140625" style="75"/>
    <col min="12" max="12" width="11.5703125" style="75" customWidth="1"/>
    <col min="13" max="13" width="10.5703125" style="75" customWidth="1"/>
    <col min="14" max="15" width="9.140625" style="75"/>
  </cols>
  <sheetData>
    <row r="1" spans="1:15" ht="53.25" customHeight="1" x14ac:dyDescent="0.25">
      <c r="A1" s="135" t="s">
        <v>94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ht="47.25" customHeight="1" x14ac:dyDescent="0.3">
      <c r="A2" s="137" t="s">
        <v>87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15" customHeight="1" x14ac:dyDescent="0.25">
      <c r="A3" s="123" t="s">
        <v>0</v>
      </c>
      <c r="B3" s="123" t="s">
        <v>1</v>
      </c>
      <c r="C3" s="119" t="s">
        <v>67</v>
      </c>
      <c r="D3" s="119" t="s">
        <v>68</v>
      </c>
      <c r="E3" s="119" t="s">
        <v>72</v>
      </c>
      <c r="F3" s="134" t="s">
        <v>2</v>
      </c>
      <c r="G3" s="127" t="s">
        <v>3</v>
      </c>
      <c r="H3" s="127" t="s">
        <v>83</v>
      </c>
      <c r="I3" s="119" t="s">
        <v>88</v>
      </c>
      <c r="J3" s="119" t="s">
        <v>89</v>
      </c>
      <c r="K3" s="119" t="s">
        <v>75</v>
      </c>
      <c r="L3" s="119" t="s">
        <v>76</v>
      </c>
      <c r="M3" s="105" t="s">
        <v>84</v>
      </c>
      <c r="N3" s="127" t="s">
        <v>85</v>
      </c>
      <c r="O3" s="129" t="s">
        <v>86</v>
      </c>
    </row>
    <row r="4" spans="1:15" ht="185.25" customHeight="1" x14ac:dyDescent="0.25">
      <c r="A4" s="124"/>
      <c r="B4" s="124"/>
      <c r="C4" s="120"/>
      <c r="D4" s="120"/>
      <c r="E4" s="120"/>
      <c r="F4" s="134"/>
      <c r="G4" s="127"/>
      <c r="H4" s="127"/>
      <c r="I4" s="120"/>
      <c r="J4" s="120"/>
      <c r="K4" s="120"/>
      <c r="L4" s="120"/>
      <c r="M4" s="106"/>
      <c r="N4" s="138"/>
      <c r="O4" s="129"/>
    </row>
    <row r="5" spans="1:15" ht="22.5" customHeight="1" x14ac:dyDescent="0.25">
      <c r="A5" s="83">
        <v>1</v>
      </c>
      <c r="B5" s="84">
        <v>2</v>
      </c>
      <c r="C5" s="83">
        <v>3</v>
      </c>
      <c r="D5" s="84">
        <v>4</v>
      </c>
      <c r="E5" s="83">
        <v>5</v>
      </c>
      <c r="F5" s="84">
        <v>6</v>
      </c>
      <c r="G5" s="83">
        <v>7</v>
      </c>
      <c r="H5" s="84">
        <v>8</v>
      </c>
      <c r="I5" s="83">
        <v>9</v>
      </c>
      <c r="J5" s="84">
        <v>10</v>
      </c>
      <c r="K5" s="85">
        <v>11</v>
      </c>
      <c r="L5" s="83">
        <v>12</v>
      </c>
      <c r="M5" s="84">
        <v>13</v>
      </c>
      <c r="N5" s="83">
        <v>14</v>
      </c>
      <c r="O5" s="86">
        <v>15</v>
      </c>
    </row>
    <row r="6" spans="1:15" ht="67.5" customHeight="1" x14ac:dyDescent="0.25">
      <c r="A6" s="131" t="s">
        <v>48</v>
      </c>
      <c r="B6" s="87" t="s">
        <v>63</v>
      </c>
      <c r="C6" s="88">
        <v>120</v>
      </c>
      <c r="D6" s="88">
        <v>120</v>
      </c>
      <c r="E6" s="88">
        <f>D6-C6</f>
        <v>0</v>
      </c>
      <c r="F6" s="89">
        <v>112</v>
      </c>
      <c r="G6" s="90">
        <f>F6/D6*100</f>
        <v>93.333333333333329</v>
      </c>
      <c r="H6" s="90">
        <v>160.6</v>
      </c>
      <c r="I6" s="90">
        <v>1617.8</v>
      </c>
      <c r="J6" s="90">
        <v>7506.9</v>
      </c>
      <c r="K6" s="90">
        <f>J6-I6</f>
        <v>5889.0999999999995</v>
      </c>
      <c r="L6" s="90">
        <v>7506.9</v>
      </c>
      <c r="M6" s="90">
        <v>7526.1</v>
      </c>
      <c r="N6" s="90">
        <f>H6+L6-M6</f>
        <v>141.39999999999964</v>
      </c>
      <c r="O6" s="90">
        <v>0</v>
      </c>
    </row>
    <row r="7" spans="1:15" ht="21" customHeight="1" x14ac:dyDescent="0.25">
      <c r="A7" s="133"/>
      <c r="B7" s="87" t="s">
        <v>64</v>
      </c>
      <c r="C7" s="91">
        <v>405</v>
      </c>
      <c r="D7" s="88">
        <v>433</v>
      </c>
      <c r="E7" s="88">
        <f t="shared" ref="E7:E30" si="0">D7-C7</f>
        <v>28</v>
      </c>
      <c r="F7" s="89">
        <v>407</v>
      </c>
      <c r="G7" s="90">
        <f t="shared" ref="G7:G33" si="1">F7/D7*100</f>
        <v>93.995381062355648</v>
      </c>
      <c r="H7" s="90">
        <v>9.5</v>
      </c>
      <c r="I7" s="90">
        <v>2644.8</v>
      </c>
      <c r="J7" s="90">
        <v>12124.9</v>
      </c>
      <c r="K7" s="90">
        <f t="shared" ref="K7:K33" si="2">J7-I7</f>
        <v>9480.0999999999985</v>
      </c>
      <c r="L7" s="90">
        <v>12124.9</v>
      </c>
      <c r="M7" s="90">
        <v>12134.4</v>
      </c>
      <c r="N7" s="90">
        <f t="shared" ref="N7:N29" si="3">H7+L7-M7</f>
        <v>0</v>
      </c>
      <c r="O7" s="90">
        <v>0</v>
      </c>
    </row>
    <row r="8" spans="1:15" ht="45" customHeight="1" x14ac:dyDescent="0.25">
      <c r="A8" s="131" t="s">
        <v>49</v>
      </c>
      <c r="B8" s="92" t="s">
        <v>63</v>
      </c>
      <c r="C8" s="91">
        <v>245</v>
      </c>
      <c r="D8" s="88">
        <v>245</v>
      </c>
      <c r="E8" s="88">
        <f t="shared" si="0"/>
        <v>0</v>
      </c>
      <c r="F8" s="89">
        <v>261</v>
      </c>
      <c r="G8" s="90">
        <f t="shared" si="1"/>
        <v>106.53061224489795</v>
      </c>
      <c r="H8" s="90">
        <v>0</v>
      </c>
      <c r="I8" s="90">
        <v>348.7</v>
      </c>
      <c r="J8" s="90">
        <v>1584.8</v>
      </c>
      <c r="K8" s="90">
        <f t="shared" si="2"/>
        <v>1236.0999999999999</v>
      </c>
      <c r="L8" s="90">
        <v>1584.8</v>
      </c>
      <c r="M8" s="90">
        <v>1584.8</v>
      </c>
      <c r="N8" s="90">
        <f t="shared" si="3"/>
        <v>0</v>
      </c>
      <c r="O8" s="90">
        <v>0</v>
      </c>
    </row>
    <row r="9" spans="1:15" ht="32.25" customHeight="1" x14ac:dyDescent="0.25">
      <c r="A9" s="133"/>
      <c r="B9" s="92" t="s">
        <v>64</v>
      </c>
      <c r="C9" s="91">
        <v>175</v>
      </c>
      <c r="D9" s="88">
        <v>208</v>
      </c>
      <c r="E9" s="88">
        <f t="shared" si="0"/>
        <v>33</v>
      </c>
      <c r="F9" s="89">
        <v>189</v>
      </c>
      <c r="G9" s="90">
        <f t="shared" si="1"/>
        <v>90.865384615384613</v>
      </c>
      <c r="H9" s="90">
        <v>0</v>
      </c>
      <c r="I9" s="90">
        <v>142</v>
      </c>
      <c r="J9" s="90">
        <v>556.29999999999995</v>
      </c>
      <c r="K9" s="90">
        <f t="shared" si="2"/>
        <v>414.29999999999995</v>
      </c>
      <c r="L9" s="90">
        <v>556.29999999999995</v>
      </c>
      <c r="M9" s="90">
        <v>556.29999999999995</v>
      </c>
      <c r="N9" s="90">
        <f t="shared" si="3"/>
        <v>0</v>
      </c>
      <c r="O9" s="90">
        <v>0</v>
      </c>
    </row>
    <row r="10" spans="1:15" ht="33.75" customHeight="1" x14ac:dyDescent="0.25">
      <c r="A10" s="131" t="s">
        <v>50</v>
      </c>
      <c r="B10" s="92" t="s">
        <v>63</v>
      </c>
      <c r="C10" s="88">
        <v>3</v>
      </c>
      <c r="D10" s="88">
        <v>7</v>
      </c>
      <c r="E10" s="88">
        <f t="shared" si="0"/>
        <v>4</v>
      </c>
      <c r="F10" s="89">
        <v>7</v>
      </c>
      <c r="G10" s="90">
        <f t="shared" si="1"/>
        <v>100</v>
      </c>
      <c r="H10" s="90">
        <v>0</v>
      </c>
      <c r="I10" s="90">
        <v>17.399999999999999</v>
      </c>
      <c r="J10" s="90">
        <v>79</v>
      </c>
      <c r="K10" s="90">
        <f t="shared" si="2"/>
        <v>61.6</v>
      </c>
      <c r="L10" s="90">
        <v>79</v>
      </c>
      <c r="M10" s="90">
        <v>79</v>
      </c>
      <c r="N10" s="90">
        <f t="shared" si="3"/>
        <v>0</v>
      </c>
      <c r="O10" s="90">
        <v>0</v>
      </c>
    </row>
    <row r="11" spans="1:15" x14ac:dyDescent="0.25">
      <c r="A11" s="133"/>
      <c r="B11" s="92" t="s">
        <v>64</v>
      </c>
      <c r="C11" s="88">
        <v>3</v>
      </c>
      <c r="D11" s="88">
        <v>8</v>
      </c>
      <c r="E11" s="88">
        <f t="shared" si="0"/>
        <v>5</v>
      </c>
      <c r="F11" s="89">
        <v>10</v>
      </c>
      <c r="G11" s="90">
        <f t="shared" si="1"/>
        <v>125</v>
      </c>
      <c r="H11" s="90">
        <v>0</v>
      </c>
      <c r="I11" s="90">
        <v>5</v>
      </c>
      <c r="J11" s="90">
        <v>133.19999999999999</v>
      </c>
      <c r="K11" s="90">
        <f t="shared" si="2"/>
        <v>128.19999999999999</v>
      </c>
      <c r="L11" s="90">
        <v>133.19999999999999</v>
      </c>
      <c r="M11" s="90">
        <v>133.19999999999999</v>
      </c>
      <c r="N11" s="90">
        <f t="shared" si="3"/>
        <v>0</v>
      </c>
      <c r="O11" s="90">
        <v>0</v>
      </c>
    </row>
    <row r="12" spans="1:15" ht="15" customHeight="1" x14ac:dyDescent="0.25">
      <c r="A12" s="131" t="s">
        <v>54</v>
      </c>
      <c r="B12" s="92" t="s">
        <v>63</v>
      </c>
      <c r="C12" s="88">
        <v>0</v>
      </c>
      <c r="D12" s="88">
        <v>179</v>
      </c>
      <c r="E12" s="88">
        <f t="shared" si="0"/>
        <v>179</v>
      </c>
      <c r="F12" s="89">
        <v>179</v>
      </c>
      <c r="G12" s="90">
        <f t="shared" si="1"/>
        <v>100</v>
      </c>
      <c r="H12" s="90">
        <v>0</v>
      </c>
      <c r="I12" s="90">
        <v>0</v>
      </c>
      <c r="J12" s="90">
        <v>419.6</v>
      </c>
      <c r="K12" s="90">
        <f t="shared" si="2"/>
        <v>419.6</v>
      </c>
      <c r="L12" s="90">
        <v>419.6</v>
      </c>
      <c r="M12" s="90">
        <v>419.6</v>
      </c>
      <c r="N12" s="90">
        <f t="shared" si="3"/>
        <v>0</v>
      </c>
      <c r="O12" s="90">
        <v>0</v>
      </c>
    </row>
    <row r="13" spans="1:15" x14ac:dyDescent="0.25">
      <c r="A13" s="132"/>
      <c r="B13" s="92" t="s">
        <v>64</v>
      </c>
      <c r="C13" s="88">
        <v>0</v>
      </c>
      <c r="D13" s="88">
        <v>223</v>
      </c>
      <c r="E13" s="88">
        <f t="shared" si="0"/>
        <v>223</v>
      </c>
      <c r="F13" s="89">
        <v>223</v>
      </c>
      <c r="G13" s="90">
        <f t="shared" si="1"/>
        <v>100</v>
      </c>
      <c r="H13" s="90">
        <v>0</v>
      </c>
      <c r="I13" s="90">
        <v>0</v>
      </c>
      <c r="J13" s="90">
        <v>528.4</v>
      </c>
      <c r="K13" s="90">
        <f t="shared" si="2"/>
        <v>528.4</v>
      </c>
      <c r="L13" s="90">
        <v>528.4</v>
      </c>
      <c r="M13" s="90">
        <v>528.4</v>
      </c>
      <c r="N13" s="90">
        <f t="shared" si="3"/>
        <v>0</v>
      </c>
      <c r="O13" s="90">
        <v>0</v>
      </c>
    </row>
    <row r="14" spans="1:15" x14ac:dyDescent="0.25">
      <c r="A14" s="132"/>
      <c r="B14" s="93" t="s">
        <v>66</v>
      </c>
      <c r="C14" s="88">
        <v>0</v>
      </c>
      <c r="D14" s="88">
        <v>35</v>
      </c>
      <c r="E14" s="88">
        <f t="shared" si="0"/>
        <v>35</v>
      </c>
      <c r="F14" s="89">
        <v>35</v>
      </c>
      <c r="G14" s="90">
        <f t="shared" si="1"/>
        <v>100</v>
      </c>
      <c r="H14" s="90">
        <v>0</v>
      </c>
      <c r="I14" s="90">
        <v>0</v>
      </c>
      <c r="J14" s="90">
        <v>79.400000000000006</v>
      </c>
      <c r="K14" s="90">
        <f t="shared" si="2"/>
        <v>79.400000000000006</v>
      </c>
      <c r="L14" s="90">
        <v>79.400000000000006</v>
      </c>
      <c r="M14" s="90">
        <v>79.400000000000006</v>
      </c>
      <c r="N14" s="90">
        <f t="shared" si="3"/>
        <v>0</v>
      </c>
      <c r="O14" s="90">
        <v>0</v>
      </c>
    </row>
    <row r="15" spans="1:15" x14ac:dyDescent="0.25">
      <c r="A15" s="132"/>
      <c r="B15" s="93" t="s">
        <v>65</v>
      </c>
      <c r="C15" s="88">
        <v>0</v>
      </c>
      <c r="D15" s="88">
        <v>59</v>
      </c>
      <c r="E15" s="88">
        <f t="shared" si="0"/>
        <v>59</v>
      </c>
      <c r="F15" s="89">
        <v>59</v>
      </c>
      <c r="G15" s="90">
        <f t="shared" si="1"/>
        <v>100</v>
      </c>
      <c r="H15" s="90">
        <v>0</v>
      </c>
      <c r="I15" s="90">
        <v>0</v>
      </c>
      <c r="J15" s="90">
        <v>133.80000000000001</v>
      </c>
      <c r="K15" s="90">
        <f t="shared" si="2"/>
        <v>133.80000000000001</v>
      </c>
      <c r="L15" s="90">
        <v>133.80000000000001</v>
      </c>
      <c r="M15" s="90">
        <v>133.80000000000001</v>
      </c>
      <c r="N15" s="90">
        <f t="shared" si="3"/>
        <v>0</v>
      </c>
      <c r="O15" s="90">
        <v>0</v>
      </c>
    </row>
    <row r="16" spans="1:15" ht="20.25" customHeight="1" x14ac:dyDescent="0.25">
      <c r="A16" s="131" t="s">
        <v>55</v>
      </c>
      <c r="B16" s="92" t="s">
        <v>63</v>
      </c>
      <c r="C16" s="88">
        <v>0</v>
      </c>
      <c r="D16" s="88">
        <v>6</v>
      </c>
      <c r="E16" s="88">
        <f t="shared" si="0"/>
        <v>6</v>
      </c>
      <c r="F16" s="89">
        <v>6</v>
      </c>
      <c r="G16" s="90">
        <f t="shared" si="1"/>
        <v>100</v>
      </c>
      <c r="H16" s="90">
        <v>0</v>
      </c>
      <c r="I16" s="90">
        <v>0</v>
      </c>
      <c r="J16" s="90">
        <v>4.0999999999999996</v>
      </c>
      <c r="K16" s="90">
        <f t="shared" si="2"/>
        <v>4.0999999999999996</v>
      </c>
      <c r="L16" s="90">
        <v>4.0999999999999996</v>
      </c>
      <c r="M16" s="90">
        <v>4.0999999999999996</v>
      </c>
      <c r="N16" s="90">
        <f t="shared" si="3"/>
        <v>0</v>
      </c>
      <c r="O16" s="90">
        <v>0</v>
      </c>
    </row>
    <row r="17" spans="1:15" x14ac:dyDescent="0.25">
      <c r="A17" s="132"/>
      <c r="B17" s="92" t="s">
        <v>64</v>
      </c>
      <c r="C17" s="88">
        <v>0</v>
      </c>
      <c r="D17" s="88">
        <v>10</v>
      </c>
      <c r="E17" s="88">
        <f t="shared" si="0"/>
        <v>10</v>
      </c>
      <c r="F17" s="89">
        <v>10</v>
      </c>
      <c r="G17" s="90">
        <f t="shared" si="1"/>
        <v>100</v>
      </c>
      <c r="H17" s="90">
        <v>0</v>
      </c>
      <c r="I17" s="90">
        <v>0</v>
      </c>
      <c r="J17" s="90">
        <v>6.8</v>
      </c>
      <c r="K17" s="90">
        <f t="shared" si="2"/>
        <v>6.8</v>
      </c>
      <c r="L17" s="90">
        <v>6.8</v>
      </c>
      <c r="M17" s="90">
        <v>6.8</v>
      </c>
      <c r="N17" s="90">
        <f t="shared" si="3"/>
        <v>0</v>
      </c>
      <c r="O17" s="90">
        <v>0</v>
      </c>
    </row>
    <row r="18" spans="1:15" x14ac:dyDescent="0.25">
      <c r="A18" s="132"/>
      <c r="B18" s="93" t="s">
        <v>66</v>
      </c>
      <c r="C18" s="88">
        <v>0</v>
      </c>
      <c r="D18" s="88">
        <v>55</v>
      </c>
      <c r="E18" s="88">
        <f t="shared" si="0"/>
        <v>55</v>
      </c>
      <c r="F18" s="89">
        <v>55</v>
      </c>
      <c r="G18" s="90">
        <f t="shared" si="1"/>
        <v>100</v>
      </c>
      <c r="H18" s="90">
        <v>0</v>
      </c>
      <c r="I18" s="90">
        <v>0</v>
      </c>
      <c r="J18" s="90">
        <v>30.2</v>
      </c>
      <c r="K18" s="90">
        <f t="shared" si="2"/>
        <v>30.2</v>
      </c>
      <c r="L18" s="90">
        <v>30.2</v>
      </c>
      <c r="M18" s="90">
        <v>30.2</v>
      </c>
      <c r="N18" s="90">
        <f t="shared" si="3"/>
        <v>0</v>
      </c>
      <c r="O18" s="90">
        <v>0</v>
      </c>
    </row>
    <row r="19" spans="1:15" x14ac:dyDescent="0.25">
      <c r="A19" s="133"/>
      <c r="B19" s="93" t="s">
        <v>65</v>
      </c>
      <c r="C19" s="88">
        <v>0</v>
      </c>
      <c r="D19" s="88">
        <v>59</v>
      </c>
      <c r="E19" s="88">
        <f t="shared" si="0"/>
        <v>59</v>
      </c>
      <c r="F19" s="89">
        <v>59</v>
      </c>
      <c r="G19" s="90">
        <f t="shared" si="1"/>
        <v>100</v>
      </c>
      <c r="H19" s="90">
        <v>0</v>
      </c>
      <c r="I19" s="90">
        <v>0</v>
      </c>
      <c r="J19" s="90">
        <v>10</v>
      </c>
      <c r="K19" s="90">
        <f t="shared" si="2"/>
        <v>10</v>
      </c>
      <c r="L19" s="90">
        <v>10</v>
      </c>
      <c r="M19" s="90">
        <v>10</v>
      </c>
      <c r="N19" s="90">
        <f t="shared" si="3"/>
        <v>0</v>
      </c>
      <c r="O19" s="90">
        <v>0</v>
      </c>
    </row>
    <row r="20" spans="1:15" ht="63.75" x14ac:dyDescent="0.25">
      <c r="A20" s="94" t="s">
        <v>51</v>
      </c>
      <c r="B20" s="92" t="s">
        <v>64</v>
      </c>
      <c r="C20" s="88">
        <v>1</v>
      </c>
      <c r="D20" s="88">
        <v>1</v>
      </c>
      <c r="E20" s="88">
        <f t="shared" si="0"/>
        <v>0</v>
      </c>
      <c r="F20" s="89">
        <v>1</v>
      </c>
      <c r="G20" s="90">
        <f t="shared" si="1"/>
        <v>100</v>
      </c>
      <c r="H20" s="90">
        <v>0</v>
      </c>
      <c r="I20" s="90">
        <v>35</v>
      </c>
      <c r="J20" s="90">
        <v>376.4</v>
      </c>
      <c r="K20" s="90">
        <f t="shared" si="2"/>
        <v>341.4</v>
      </c>
      <c r="L20" s="90">
        <v>376.4</v>
      </c>
      <c r="M20" s="90">
        <v>376.4</v>
      </c>
      <c r="N20" s="90">
        <f t="shared" si="3"/>
        <v>0</v>
      </c>
      <c r="O20" s="90">
        <v>0</v>
      </c>
    </row>
    <row r="21" spans="1:15" ht="51" x14ac:dyDescent="0.25">
      <c r="A21" s="94" t="s">
        <v>52</v>
      </c>
      <c r="B21" s="87" t="s">
        <v>64</v>
      </c>
      <c r="C21" s="88">
        <v>1</v>
      </c>
      <c r="D21" s="88">
        <v>1</v>
      </c>
      <c r="E21" s="88">
        <f t="shared" si="0"/>
        <v>0</v>
      </c>
      <c r="F21" s="89">
        <v>1</v>
      </c>
      <c r="G21" s="90">
        <f t="shared" si="1"/>
        <v>100</v>
      </c>
      <c r="H21" s="90">
        <v>0</v>
      </c>
      <c r="I21" s="90">
        <v>35</v>
      </c>
      <c r="J21" s="90">
        <v>306.10000000000002</v>
      </c>
      <c r="K21" s="90">
        <f t="shared" si="2"/>
        <v>271.10000000000002</v>
      </c>
      <c r="L21" s="90">
        <v>306.10000000000002</v>
      </c>
      <c r="M21" s="90">
        <v>306.10000000000002</v>
      </c>
      <c r="N21" s="90">
        <f t="shared" si="3"/>
        <v>0</v>
      </c>
      <c r="O21" s="90">
        <v>0</v>
      </c>
    </row>
    <row r="22" spans="1:15" ht="51" x14ac:dyDescent="0.25">
      <c r="A22" s="94" t="s">
        <v>53</v>
      </c>
      <c r="B22" s="87" t="s">
        <v>64</v>
      </c>
      <c r="C22" s="88">
        <v>69</v>
      </c>
      <c r="D22" s="88">
        <v>69</v>
      </c>
      <c r="E22" s="88">
        <f t="shared" si="0"/>
        <v>0</v>
      </c>
      <c r="F22" s="89">
        <v>67</v>
      </c>
      <c r="G22" s="90">
        <f t="shared" si="1"/>
        <v>97.101449275362313</v>
      </c>
      <c r="H22" s="90">
        <v>0</v>
      </c>
      <c r="I22" s="90">
        <v>310</v>
      </c>
      <c r="J22" s="90">
        <v>2271.1</v>
      </c>
      <c r="K22" s="90">
        <f t="shared" si="2"/>
        <v>1961.1</v>
      </c>
      <c r="L22" s="90">
        <v>2271.1</v>
      </c>
      <c r="M22" s="90">
        <v>2271.1</v>
      </c>
      <c r="N22" s="90">
        <f t="shared" si="3"/>
        <v>0</v>
      </c>
      <c r="O22" s="90">
        <v>0</v>
      </c>
    </row>
    <row r="23" spans="1:15" ht="51" x14ac:dyDescent="0.25">
      <c r="A23" s="95" t="s">
        <v>56</v>
      </c>
      <c r="B23" s="96" t="s">
        <v>63</v>
      </c>
      <c r="C23" s="95">
        <v>59</v>
      </c>
      <c r="D23" s="95">
        <v>59</v>
      </c>
      <c r="E23" s="88">
        <f t="shared" si="0"/>
        <v>0</v>
      </c>
      <c r="F23" s="93">
        <v>60</v>
      </c>
      <c r="G23" s="90">
        <f t="shared" si="1"/>
        <v>101.69491525423729</v>
      </c>
      <c r="H23" s="90">
        <v>0</v>
      </c>
      <c r="I23" s="90">
        <v>164.1</v>
      </c>
      <c r="J23" s="90">
        <v>745.7</v>
      </c>
      <c r="K23" s="90">
        <f t="shared" si="2"/>
        <v>581.6</v>
      </c>
      <c r="L23" s="90">
        <v>745.7</v>
      </c>
      <c r="M23" s="90">
        <v>745.7</v>
      </c>
      <c r="N23" s="90">
        <f t="shared" si="3"/>
        <v>0</v>
      </c>
      <c r="O23" s="90">
        <v>0</v>
      </c>
    </row>
    <row r="24" spans="1:15" ht="63.75" x14ac:dyDescent="0.25">
      <c r="A24" s="95" t="s">
        <v>57</v>
      </c>
      <c r="B24" s="96" t="s">
        <v>63</v>
      </c>
      <c r="C24" s="95">
        <v>30</v>
      </c>
      <c r="D24" s="95">
        <v>30</v>
      </c>
      <c r="E24" s="88">
        <f t="shared" si="0"/>
        <v>0</v>
      </c>
      <c r="F24" s="93">
        <v>34</v>
      </c>
      <c r="G24" s="90">
        <f t="shared" si="1"/>
        <v>113.33333333333333</v>
      </c>
      <c r="H24" s="90">
        <v>0</v>
      </c>
      <c r="I24" s="90">
        <v>215.3</v>
      </c>
      <c r="J24" s="90">
        <v>978.8</v>
      </c>
      <c r="K24" s="90">
        <f t="shared" si="2"/>
        <v>763.5</v>
      </c>
      <c r="L24" s="90">
        <v>978.8</v>
      </c>
      <c r="M24" s="90">
        <v>978.8</v>
      </c>
      <c r="N24" s="90">
        <f t="shared" si="3"/>
        <v>0</v>
      </c>
      <c r="O24" s="90">
        <v>0</v>
      </c>
    </row>
    <row r="25" spans="1:15" ht="63.75" x14ac:dyDescent="0.25">
      <c r="A25" s="95" t="s">
        <v>58</v>
      </c>
      <c r="B25" s="96" t="s">
        <v>63</v>
      </c>
      <c r="C25" s="95">
        <v>3</v>
      </c>
      <c r="D25" s="95">
        <v>3</v>
      </c>
      <c r="E25" s="88">
        <f t="shared" si="0"/>
        <v>0</v>
      </c>
      <c r="F25" s="93">
        <v>3</v>
      </c>
      <c r="G25" s="90">
        <f t="shared" si="1"/>
        <v>100</v>
      </c>
      <c r="H25" s="90">
        <v>0</v>
      </c>
      <c r="I25" s="90">
        <v>68.099999999999994</v>
      </c>
      <c r="J25" s="90">
        <v>309.8</v>
      </c>
      <c r="K25" s="90">
        <f t="shared" si="2"/>
        <v>241.70000000000002</v>
      </c>
      <c r="L25" s="90">
        <v>309.8</v>
      </c>
      <c r="M25" s="90">
        <v>309.8</v>
      </c>
      <c r="N25" s="90">
        <f t="shared" si="3"/>
        <v>0</v>
      </c>
      <c r="O25" s="90">
        <v>0</v>
      </c>
    </row>
    <row r="26" spans="1:15" ht="51" x14ac:dyDescent="0.25">
      <c r="A26" s="95" t="s">
        <v>59</v>
      </c>
      <c r="B26" s="96" t="s">
        <v>63</v>
      </c>
      <c r="C26" s="95">
        <v>3</v>
      </c>
      <c r="D26" s="95">
        <v>3</v>
      </c>
      <c r="E26" s="88">
        <f t="shared" si="0"/>
        <v>0</v>
      </c>
      <c r="F26" s="93">
        <v>3</v>
      </c>
      <c r="G26" s="90">
        <f t="shared" si="1"/>
        <v>100</v>
      </c>
      <c r="H26" s="90">
        <v>0</v>
      </c>
      <c r="I26" s="90">
        <v>113.2</v>
      </c>
      <c r="J26" s="90">
        <v>514.70000000000005</v>
      </c>
      <c r="K26" s="90">
        <f t="shared" si="2"/>
        <v>401.50000000000006</v>
      </c>
      <c r="L26" s="90">
        <v>514.70000000000005</v>
      </c>
      <c r="M26" s="90">
        <v>514.70000000000005</v>
      </c>
      <c r="N26" s="90">
        <f t="shared" si="3"/>
        <v>0</v>
      </c>
      <c r="O26" s="90">
        <v>0</v>
      </c>
    </row>
    <row r="27" spans="1:15" ht="51" x14ac:dyDescent="0.25">
      <c r="A27" s="95" t="s">
        <v>60</v>
      </c>
      <c r="B27" s="96" t="s">
        <v>63</v>
      </c>
      <c r="C27" s="95">
        <v>30</v>
      </c>
      <c r="D27" s="95">
        <v>30</v>
      </c>
      <c r="E27" s="88">
        <f t="shared" si="0"/>
        <v>0</v>
      </c>
      <c r="F27" s="93">
        <v>28</v>
      </c>
      <c r="G27" s="90">
        <f t="shared" si="1"/>
        <v>93.333333333333329</v>
      </c>
      <c r="H27" s="90">
        <v>55.4</v>
      </c>
      <c r="I27" s="90">
        <v>163.6</v>
      </c>
      <c r="J27" s="90">
        <v>681</v>
      </c>
      <c r="K27" s="90">
        <f t="shared" si="2"/>
        <v>517.4</v>
      </c>
      <c r="L27" s="90">
        <v>681</v>
      </c>
      <c r="M27" s="90">
        <v>696.1</v>
      </c>
      <c r="N27" s="90">
        <f t="shared" si="3"/>
        <v>40.299999999999955</v>
      </c>
      <c r="O27" s="90">
        <v>0</v>
      </c>
    </row>
    <row r="28" spans="1:15" ht="51" x14ac:dyDescent="0.25">
      <c r="A28" s="95" t="s">
        <v>61</v>
      </c>
      <c r="B28" s="96" t="s">
        <v>63</v>
      </c>
      <c r="C28" s="95">
        <v>3</v>
      </c>
      <c r="D28" s="95">
        <v>3</v>
      </c>
      <c r="E28" s="88">
        <f t="shared" si="0"/>
        <v>0</v>
      </c>
      <c r="F28" s="93">
        <v>3</v>
      </c>
      <c r="G28" s="90">
        <f t="shared" si="1"/>
        <v>100</v>
      </c>
      <c r="H28" s="90">
        <v>0</v>
      </c>
      <c r="I28" s="90">
        <v>71.5</v>
      </c>
      <c r="J28" s="90">
        <v>292.39999999999998</v>
      </c>
      <c r="K28" s="90">
        <f t="shared" si="2"/>
        <v>220.89999999999998</v>
      </c>
      <c r="L28" s="90">
        <v>292.39999999999998</v>
      </c>
      <c r="M28" s="90">
        <v>230.2</v>
      </c>
      <c r="N28" s="90">
        <f t="shared" si="3"/>
        <v>62.199999999999989</v>
      </c>
      <c r="O28" s="90">
        <v>0</v>
      </c>
    </row>
    <row r="29" spans="1:15" ht="51" x14ac:dyDescent="0.25">
      <c r="A29" s="95" t="s">
        <v>62</v>
      </c>
      <c r="B29" s="96" t="s">
        <v>63</v>
      </c>
      <c r="C29" s="95">
        <v>37</v>
      </c>
      <c r="D29" s="95">
        <v>26</v>
      </c>
      <c r="E29" s="88">
        <f t="shared" si="0"/>
        <v>-11</v>
      </c>
      <c r="F29" s="93">
        <v>21</v>
      </c>
      <c r="G29" s="90">
        <f t="shared" si="1"/>
        <v>80.769230769230774</v>
      </c>
      <c r="H29" s="90">
        <v>0</v>
      </c>
      <c r="I29" s="90">
        <v>206.5</v>
      </c>
      <c r="J29" s="90">
        <v>657.1</v>
      </c>
      <c r="K29" s="90">
        <f t="shared" si="2"/>
        <v>450.6</v>
      </c>
      <c r="L29" s="90">
        <v>657.1</v>
      </c>
      <c r="M29" s="90">
        <v>567.9</v>
      </c>
      <c r="N29" s="90">
        <f t="shared" si="3"/>
        <v>89.200000000000045</v>
      </c>
      <c r="O29" s="90">
        <v>0</v>
      </c>
    </row>
    <row r="30" spans="1:15" ht="67.5" customHeight="1" x14ac:dyDescent="0.25">
      <c r="A30" s="130" t="s">
        <v>69</v>
      </c>
      <c r="B30" s="93" t="s">
        <v>66</v>
      </c>
      <c r="C30" s="88">
        <v>25786</v>
      </c>
      <c r="D30" s="88">
        <v>103145</v>
      </c>
      <c r="E30" s="88">
        <f t="shared" si="0"/>
        <v>77359</v>
      </c>
      <c r="F30" s="89">
        <v>103145</v>
      </c>
      <c r="G30" s="90">
        <f t="shared" si="1"/>
        <v>100</v>
      </c>
      <c r="H30" s="90">
        <v>0</v>
      </c>
      <c r="I30" s="90">
        <v>3511.6</v>
      </c>
      <c r="J30" s="90">
        <v>14336.8</v>
      </c>
      <c r="K30" s="90">
        <f t="shared" si="2"/>
        <v>10825.199999999999</v>
      </c>
      <c r="L30" s="90">
        <v>14336.8</v>
      </c>
      <c r="M30" s="90">
        <v>14336.8</v>
      </c>
      <c r="N30" s="90"/>
      <c r="O30" s="90">
        <v>0</v>
      </c>
    </row>
    <row r="31" spans="1:15" ht="65.25" customHeight="1" x14ac:dyDescent="0.25">
      <c r="A31" s="130"/>
      <c r="B31" s="93" t="s">
        <v>65</v>
      </c>
      <c r="C31" s="95">
        <v>32960</v>
      </c>
      <c r="D31" s="95">
        <v>133277</v>
      </c>
      <c r="E31" s="88">
        <f>D31-C31</f>
        <v>100317</v>
      </c>
      <c r="F31" s="93">
        <v>133277</v>
      </c>
      <c r="G31" s="90">
        <f t="shared" si="1"/>
        <v>100</v>
      </c>
      <c r="H31" s="90">
        <v>87.4</v>
      </c>
      <c r="I31" s="90">
        <v>3790.8</v>
      </c>
      <c r="J31" s="90">
        <v>17231</v>
      </c>
      <c r="K31" s="90">
        <f t="shared" si="2"/>
        <v>13440.2</v>
      </c>
      <c r="L31" s="90">
        <v>17231</v>
      </c>
      <c r="M31" s="90">
        <v>17318.400000000001</v>
      </c>
      <c r="N31" s="90">
        <f t="shared" ref="N31" si="4">H31+L31-M31</f>
        <v>0</v>
      </c>
      <c r="O31" s="90">
        <v>0</v>
      </c>
    </row>
    <row r="32" spans="1:15" ht="92.25" customHeight="1" x14ac:dyDescent="0.25">
      <c r="A32" s="97" t="s">
        <v>71</v>
      </c>
      <c r="B32" s="93" t="s">
        <v>70</v>
      </c>
      <c r="C32" s="93">
        <v>10</v>
      </c>
      <c r="D32" s="93">
        <v>52</v>
      </c>
      <c r="E32" s="88">
        <f>D32-C32</f>
        <v>42</v>
      </c>
      <c r="F32" s="93">
        <v>61</v>
      </c>
      <c r="G32" s="90">
        <f t="shared" si="1"/>
        <v>117.30769230769231</v>
      </c>
      <c r="H32" s="90">
        <v>0</v>
      </c>
      <c r="I32" s="90">
        <v>2062.4</v>
      </c>
      <c r="J32" s="90">
        <v>7134.6</v>
      </c>
      <c r="K32" s="90">
        <f t="shared" si="2"/>
        <v>5072.2000000000007</v>
      </c>
      <c r="L32" s="90">
        <v>7134.6</v>
      </c>
      <c r="M32" s="90">
        <v>7134.6</v>
      </c>
      <c r="N32" s="90"/>
      <c r="O32" s="90">
        <v>75.8</v>
      </c>
    </row>
    <row r="33" spans="1:15" x14ac:dyDescent="0.25">
      <c r="A33" s="92"/>
      <c r="B33" s="92"/>
      <c r="C33" s="88">
        <f>SUM(C30:C32)</f>
        <v>58756</v>
      </c>
      <c r="D33" s="88">
        <f>SUM(D6:D32)</f>
        <v>238346</v>
      </c>
      <c r="E33" s="88">
        <f>D33-C33</f>
        <v>179590</v>
      </c>
      <c r="F33" s="89">
        <f>SUM(F6:F32)</f>
        <v>238316</v>
      </c>
      <c r="G33" s="90">
        <f t="shared" si="1"/>
        <v>99.987413256358408</v>
      </c>
      <c r="H33" s="90">
        <f>H31+H6+H7+H27</f>
        <v>312.89999999999998</v>
      </c>
      <c r="I33" s="90">
        <v>15522.8</v>
      </c>
      <c r="J33" s="90">
        <f>SUM(J6:J32)</f>
        <v>69032.899999999994</v>
      </c>
      <c r="K33" s="90">
        <f t="shared" si="2"/>
        <v>53510.099999999991</v>
      </c>
      <c r="L33" s="90">
        <f t="shared" ref="L33:M33" si="5">SUM(L6:L32)</f>
        <v>69032.899999999994</v>
      </c>
      <c r="M33" s="90">
        <f t="shared" si="5"/>
        <v>69012.7</v>
      </c>
      <c r="N33" s="90">
        <f>N29+N28+N27+N6</f>
        <v>333.09999999999962</v>
      </c>
      <c r="O33" s="90">
        <f>SUM(O6:O32)</f>
        <v>75.8</v>
      </c>
    </row>
  </sheetData>
  <mergeCells count="23">
    <mergeCell ref="A1:O1"/>
    <mergeCell ref="A2:O2"/>
    <mergeCell ref="K3:K4"/>
    <mergeCell ref="J3:J4"/>
    <mergeCell ref="L3:L4"/>
    <mergeCell ref="M3:M4"/>
    <mergeCell ref="N3:N4"/>
    <mergeCell ref="O3:O4"/>
    <mergeCell ref="A30:A31"/>
    <mergeCell ref="A16:A19"/>
    <mergeCell ref="A12:A15"/>
    <mergeCell ref="I3:I4"/>
    <mergeCell ref="A6:A7"/>
    <mergeCell ref="A8:A9"/>
    <mergeCell ref="A10:A11"/>
    <mergeCell ref="A3:A4"/>
    <mergeCell ref="B3:B4"/>
    <mergeCell ref="D3:D4"/>
    <mergeCell ref="E3:E4"/>
    <mergeCell ref="C3:C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Управление образования 32</vt:lpstr>
      <vt:lpstr>Приложение 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2019-04-30T09:08:23Z</dcterms:modified>
</cp:coreProperties>
</file>